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filterPrivacy="1"/>
  <xr:revisionPtr revIDLastSave="0" documentId="13_ncr:1_{46AA7C3F-9ABA-410A-88E3-C20E3F8BAF9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ParParcours" sheetId="1" r:id="rId1"/>
    <sheet name="ParMention" sheetId="3" r:id="rId2"/>
    <sheet name="Etablissement UniCA" sheetId="4" r:id="rId3"/>
  </sheets>
  <externalReferences>
    <externalReference r:id="rId4"/>
  </externalReferences>
  <definedNames>
    <definedName name="_xlnm._FilterDatabase" localSheetId="1" hidden="1">ParMention!$A$1:$F$1</definedName>
    <definedName name="_xlnm._FilterDatabase" localSheetId="0" hidden="1">ParParcours!$A$2:$G$2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3" l="1"/>
  <c r="F3" i="3"/>
  <c r="F2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D53" i="3"/>
  <c r="E2" i="3"/>
  <c r="D58" i="3"/>
  <c r="D57" i="3"/>
  <c r="F57" i="3" s="1"/>
  <c r="D56" i="3"/>
  <c r="D55" i="3"/>
  <c r="D54" i="3"/>
  <c r="D52" i="3"/>
  <c r="D51" i="3"/>
  <c r="D50" i="3"/>
  <c r="D49" i="3"/>
  <c r="D48" i="3"/>
  <c r="D47" i="3"/>
  <c r="D46" i="3"/>
  <c r="D45" i="3"/>
  <c r="D44" i="3"/>
  <c r="D43" i="3"/>
  <c r="D42" i="3"/>
  <c r="F42" i="3" s="1"/>
  <c r="D41" i="3"/>
  <c r="D40" i="3"/>
  <c r="D39" i="3"/>
  <c r="D38" i="3"/>
  <c r="D37" i="3"/>
  <c r="D36" i="3"/>
  <c r="D35" i="3"/>
  <c r="D34" i="3"/>
  <c r="D32" i="3"/>
  <c r="F32" i="3" s="1"/>
  <c r="D33" i="3"/>
  <c r="D31" i="3"/>
  <c r="D30" i="3"/>
  <c r="D29" i="3"/>
  <c r="D28" i="3"/>
  <c r="D27" i="3"/>
  <c r="D26" i="3"/>
  <c r="D25" i="3"/>
  <c r="D24" i="3"/>
  <c r="D23" i="3"/>
  <c r="D22" i="3"/>
  <c r="D21" i="3"/>
  <c r="D20" i="3"/>
  <c r="F20" i="3" s="1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4" i="3"/>
  <c r="D3" i="3"/>
  <c r="D2" i="3"/>
  <c r="B24" i="3"/>
  <c r="B59" i="3" s="1"/>
  <c r="B2" i="3"/>
  <c r="C2" i="3"/>
  <c r="B56" i="3"/>
  <c r="B55" i="3"/>
  <c r="B54" i="3"/>
  <c r="B53" i="3"/>
  <c r="B52" i="3"/>
  <c r="B51" i="3"/>
  <c r="B50" i="3"/>
  <c r="B48" i="3"/>
  <c r="B47" i="3"/>
  <c r="B46" i="3"/>
  <c r="B44" i="3"/>
  <c r="B43" i="3"/>
  <c r="B40" i="3"/>
  <c r="B39" i="3"/>
  <c r="B38" i="3"/>
  <c r="B37" i="3"/>
  <c r="B36" i="3"/>
  <c r="B35" i="3"/>
  <c r="B34" i="3"/>
  <c r="B31" i="3"/>
  <c r="B29" i="3"/>
  <c r="B28" i="3"/>
  <c r="B27" i="3"/>
  <c r="B26" i="3"/>
  <c r="B25" i="3"/>
  <c r="B23" i="3"/>
  <c r="B21" i="3"/>
  <c r="B19" i="3"/>
  <c r="B17" i="3"/>
  <c r="C21" i="3"/>
  <c r="B16" i="3"/>
  <c r="B15" i="3"/>
  <c r="B14" i="3"/>
  <c r="B13" i="3"/>
  <c r="B12" i="3"/>
  <c r="B11" i="3"/>
  <c r="B10" i="3"/>
  <c r="B9" i="3"/>
  <c r="B8" i="3"/>
  <c r="B5" i="3"/>
  <c r="B4" i="3"/>
  <c r="B3" i="3"/>
  <c r="F58" i="3"/>
  <c r="F49" i="3"/>
  <c r="F45" i="3"/>
  <c r="F41" i="3"/>
  <c r="F22" i="3"/>
  <c r="H40" i="1"/>
  <c r="H39" i="1"/>
  <c r="G40" i="1"/>
  <c r="G39" i="1"/>
  <c r="H57" i="1"/>
  <c r="H52" i="1"/>
  <c r="H53" i="1"/>
  <c r="H54" i="1"/>
  <c r="G52" i="1"/>
  <c r="G53" i="1"/>
  <c r="G54" i="1"/>
  <c r="G57" i="1"/>
  <c r="G84" i="1"/>
  <c r="H84" i="1"/>
  <c r="G118" i="1"/>
  <c r="H118" i="1"/>
  <c r="H111" i="1"/>
  <c r="H110" i="1"/>
  <c r="H109" i="1"/>
  <c r="H108" i="1"/>
  <c r="G109" i="1"/>
  <c r="G110" i="1"/>
  <c r="G111" i="1"/>
  <c r="G108" i="1"/>
  <c r="H147" i="1"/>
  <c r="H148" i="1"/>
  <c r="G148" i="1"/>
  <c r="G147" i="1"/>
  <c r="G168" i="1"/>
  <c r="H168" i="1"/>
  <c r="H187" i="1"/>
  <c r="G187" i="1"/>
  <c r="H189" i="1"/>
  <c r="H188" i="1"/>
  <c r="G189" i="1"/>
  <c r="G188" i="1"/>
  <c r="F190" i="1"/>
  <c r="E190" i="1"/>
  <c r="G186" i="1"/>
  <c r="H186" i="1"/>
  <c r="H185" i="1"/>
  <c r="G185" i="1"/>
  <c r="H183" i="1"/>
  <c r="G183" i="1"/>
  <c r="H181" i="1"/>
  <c r="H180" i="1"/>
  <c r="G180" i="1"/>
  <c r="H177" i="1"/>
  <c r="G178" i="1"/>
  <c r="H178" i="1"/>
  <c r="H176" i="1"/>
  <c r="G176" i="1"/>
  <c r="G174" i="1"/>
  <c r="H174" i="1"/>
  <c r="H173" i="1"/>
  <c r="H171" i="1"/>
  <c r="H169" i="1"/>
  <c r="G167" i="1"/>
  <c r="H167" i="1"/>
  <c r="H165" i="1"/>
  <c r="H166" i="1"/>
  <c r="H164" i="1"/>
  <c r="H163" i="1"/>
  <c r="H162" i="1"/>
  <c r="H161" i="1"/>
  <c r="G161" i="1"/>
  <c r="H153" i="1"/>
  <c r="H159" i="1"/>
  <c r="H158" i="1"/>
  <c r="H157" i="1"/>
  <c r="G157" i="1"/>
  <c r="H155" i="1"/>
  <c r="H154" i="1"/>
  <c r="H152" i="1"/>
  <c r="H149" i="1"/>
  <c r="H150" i="1"/>
  <c r="H151" i="1"/>
  <c r="G150" i="1"/>
  <c r="H146" i="1"/>
  <c r="G146" i="1"/>
  <c r="H144" i="1"/>
  <c r="H142" i="1"/>
  <c r="G142" i="1"/>
  <c r="H140" i="1"/>
  <c r="H141" i="1"/>
  <c r="H139" i="1"/>
  <c r="H129" i="1"/>
  <c r="H130" i="1"/>
  <c r="H131" i="1"/>
  <c r="H132" i="1"/>
  <c r="H133" i="1"/>
  <c r="H134" i="1"/>
  <c r="H135" i="1"/>
  <c r="H136" i="1"/>
  <c r="H137" i="1"/>
  <c r="H138" i="1"/>
  <c r="G134" i="1"/>
  <c r="G135" i="1"/>
  <c r="H128" i="1"/>
  <c r="H122" i="1"/>
  <c r="H123" i="1"/>
  <c r="H121" i="1"/>
  <c r="G121" i="1"/>
  <c r="H120" i="1"/>
  <c r="H119" i="1"/>
  <c r="G120" i="1"/>
  <c r="G119" i="1"/>
  <c r="H114" i="1"/>
  <c r="G114" i="1"/>
  <c r="H117" i="1"/>
  <c r="G117" i="1"/>
  <c r="H105" i="1"/>
  <c r="G105" i="1"/>
  <c r="G103" i="1"/>
  <c r="G96" i="1"/>
  <c r="H103" i="1"/>
  <c r="H96" i="1"/>
  <c r="H95" i="1"/>
  <c r="G95" i="1"/>
  <c r="H94" i="1"/>
  <c r="H92" i="1"/>
  <c r="G92" i="1"/>
  <c r="H90" i="1"/>
  <c r="G90" i="1"/>
  <c r="H85" i="1"/>
  <c r="H86" i="1"/>
  <c r="H82" i="1"/>
  <c r="H83" i="1"/>
  <c r="G82" i="1"/>
  <c r="G83" i="1"/>
  <c r="H80" i="1"/>
  <c r="H81" i="1"/>
  <c r="G80" i="1"/>
  <c r="G81" i="1"/>
  <c r="H79" i="1"/>
  <c r="H78" i="1"/>
  <c r="G79" i="1"/>
  <c r="G78" i="1"/>
  <c r="H76" i="1"/>
  <c r="G76" i="1"/>
  <c r="H69" i="1"/>
  <c r="H67" i="1"/>
  <c r="H68" i="1"/>
  <c r="G68" i="1"/>
  <c r="G67" i="1"/>
  <c r="H66" i="1"/>
  <c r="H65" i="1"/>
  <c r="G66" i="1"/>
  <c r="G65" i="1"/>
  <c r="H63" i="1"/>
  <c r="G63" i="1"/>
  <c r="H62" i="1"/>
  <c r="G62" i="1"/>
  <c r="H61" i="1"/>
  <c r="H59" i="1"/>
  <c r="H55" i="1"/>
  <c r="H56" i="1"/>
  <c r="G55" i="1"/>
  <c r="G56" i="1"/>
  <c r="G49" i="1"/>
  <c r="G50" i="1"/>
  <c r="G51" i="1"/>
  <c r="H49" i="1"/>
  <c r="H50" i="1"/>
  <c r="H51" i="1"/>
  <c r="H47" i="1"/>
  <c r="G47" i="1"/>
  <c r="H48" i="1"/>
  <c r="G48" i="1"/>
  <c r="H45" i="1"/>
  <c r="H44" i="1"/>
  <c r="D59" i="3" l="1"/>
  <c r="C59" i="3"/>
  <c r="G42" i="1" l="1"/>
  <c r="G41" i="1"/>
  <c r="H42" i="1"/>
  <c r="H41" i="1"/>
  <c r="H33" i="1"/>
  <c r="G31" i="1"/>
  <c r="G30" i="1"/>
  <c r="H31" i="1"/>
  <c r="H30" i="1"/>
  <c r="G29" i="1"/>
  <c r="H29" i="1"/>
  <c r="G28" i="1"/>
  <c r="G27" i="1"/>
  <c r="H28" i="1"/>
  <c r="H27" i="1"/>
  <c r="H26" i="1"/>
  <c r="H25" i="1"/>
  <c r="H24" i="1"/>
  <c r="G23" i="1"/>
  <c r="H23" i="1"/>
  <c r="H22" i="1"/>
  <c r="G21" i="1"/>
  <c r="G20" i="1"/>
  <c r="G19" i="1"/>
  <c r="G18" i="1"/>
  <c r="G17" i="1"/>
  <c r="G16" i="1"/>
  <c r="H21" i="1"/>
  <c r="H20" i="1"/>
  <c r="H19" i="1"/>
  <c r="H18" i="1"/>
  <c r="H17" i="1"/>
  <c r="H16" i="1"/>
  <c r="H15" i="1"/>
  <c r="H14" i="1"/>
  <c r="G13" i="1"/>
  <c r="H13" i="1"/>
  <c r="H9" i="1"/>
  <c r="G5" i="1"/>
  <c r="G3" i="1"/>
  <c r="H5" i="1"/>
  <c r="H6" i="1"/>
  <c r="H7" i="1"/>
  <c r="H8" i="1"/>
  <c r="H3" i="1"/>
  <c r="D186" i="1"/>
  <c r="D184" i="1"/>
  <c r="D182" i="1"/>
  <c r="D181" i="1"/>
  <c r="D178" i="1"/>
  <c r="D177" i="1"/>
  <c r="D175" i="1"/>
  <c r="D171" i="1"/>
  <c r="D170" i="1"/>
  <c r="D169" i="1"/>
  <c r="D162" i="1"/>
  <c r="D145" i="1"/>
  <c r="D144" i="1"/>
  <c r="D142" i="1"/>
  <c r="D141" i="1"/>
  <c r="D140" i="1"/>
  <c r="D139" i="1"/>
  <c r="D138" i="1"/>
  <c r="D137" i="1"/>
  <c r="D134" i="1"/>
  <c r="D133" i="1"/>
  <c r="D132" i="1"/>
  <c r="D131" i="1"/>
  <c r="D130" i="1"/>
  <c r="D129" i="1"/>
  <c r="D128" i="1"/>
  <c r="D124" i="1"/>
  <c r="D104" i="1"/>
  <c r="D94" i="1"/>
  <c r="D93" i="1"/>
  <c r="D91" i="1"/>
  <c r="D86" i="1"/>
  <c r="D85" i="1"/>
  <c r="D82" i="1"/>
  <c r="D80" i="1"/>
  <c r="D78" i="1"/>
  <c r="D77" i="1"/>
  <c r="D71" i="1"/>
  <c r="D69" i="1"/>
  <c r="D65" i="1"/>
  <c r="D61" i="1"/>
  <c r="D60" i="1"/>
  <c r="D59" i="1"/>
  <c r="D58" i="1"/>
  <c r="D56" i="1"/>
  <c r="D55" i="1"/>
  <c r="D47" i="1"/>
  <c r="D41" i="1"/>
  <c r="D38" i="1"/>
  <c r="D37" i="1"/>
  <c r="D35" i="1"/>
  <c r="D34" i="1"/>
  <c r="D30" i="1"/>
  <c r="D29" i="1"/>
  <c r="D27" i="1"/>
  <c r="D26" i="1"/>
  <c r="D25" i="1"/>
  <c r="D23" i="1"/>
  <c r="D22" i="1"/>
  <c r="D16" i="1"/>
  <c r="D15" i="1"/>
  <c r="D12" i="1"/>
  <c r="D11" i="1"/>
  <c r="D10" i="1"/>
  <c r="D8" i="1"/>
  <c r="D7" i="1"/>
  <c r="D6" i="1"/>
  <c r="D5" i="1"/>
  <c r="D3" i="1"/>
  <c r="D190" i="1" l="1"/>
  <c r="H179" i="1"/>
  <c r="C52" i="3" l="1"/>
  <c r="F52" i="3" s="1"/>
  <c r="C56" i="3"/>
  <c r="C55" i="3"/>
  <c r="F55" i="3" s="1"/>
  <c r="C54" i="3"/>
  <c r="F54" i="3" s="1"/>
  <c r="C53" i="3"/>
  <c r="F53" i="3" s="1"/>
  <c r="C51" i="3"/>
  <c r="F51" i="3" s="1"/>
  <c r="C50" i="3"/>
  <c r="F50" i="3" s="1"/>
  <c r="C48" i="3"/>
  <c r="F48" i="3" s="1"/>
  <c r="C47" i="3"/>
  <c r="F47" i="3" s="1"/>
  <c r="C46" i="3"/>
  <c r="F46" i="3" s="1"/>
  <c r="C44" i="3"/>
  <c r="F44" i="3" s="1"/>
  <c r="C43" i="3"/>
  <c r="F43" i="3" s="1"/>
  <c r="C40" i="3"/>
  <c r="F40" i="3" s="1"/>
  <c r="C39" i="3"/>
  <c r="F39" i="3" s="1"/>
  <c r="C38" i="3"/>
  <c r="F38" i="3" s="1"/>
  <c r="C37" i="3"/>
  <c r="F37" i="3" s="1"/>
  <c r="C36" i="3"/>
  <c r="F36" i="3" s="1"/>
  <c r="C35" i="3"/>
  <c r="F35" i="3" s="1"/>
  <c r="C34" i="3"/>
  <c r="F34" i="3" s="1"/>
  <c r="C33" i="3"/>
  <c r="F33" i="3" s="1"/>
  <c r="C31" i="3"/>
  <c r="F31" i="3" s="1"/>
  <c r="C30" i="3"/>
  <c r="F30" i="3" s="1"/>
  <c r="C29" i="3"/>
  <c r="F29" i="3" s="1"/>
  <c r="C28" i="3"/>
  <c r="F28" i="3" s="1"/>
  <c r="C27" i="3"/>
  <c r="F27" i="3" s="1"/>
  <c r="C26" i="3"/>
  <c r="F26" i="3" s="1"/>
  <c r="C25" i="3"/>
  <c r="F25" i="3" s="1"/>
  <c r="C24" i="3"/>
  <c r="F24" i="3" s="1"/>
  <c r="C23" i="3"/>
  <c r="F23" i="3" s="1"/>
  <c r="F21" i="3"/>
  <c r="C19" i="3"/>
  <c r="F19" i="3" s="1"/>
  <c r="C18" i="3"/>
  <c r="F18" i="3" s="1"/>
  <c r="C17" i="3"/>
  <c r="F17" i="3" s="1"/>
  <c r="C15" i="3"/>
  <c r="F15" i="3" s="1"/>
  <c r="C16" i="3"/>
  <c r="F16" i="3" s="1"/>
  <c r="C14" i="3"/>
  <c r="F14" i="3" s="1"/>
  <c r="C13" i="3"/>
  <c r="F13" i="3" s="1"/>
  <c r="C12" i="3"/>
  <c r="F12" i="3" s="1"/>
  <c r="C11" i="3"/>
  <c r="F11" i="3" s="1"/>
  <c r="C10" i="3"/>
  <c r="F10" i="3" s="1"/>
  <c r="C9" i="3"/>
  <c r="F9" i="3" s="1"/>
  <c r="C8" i="3"/>
  <c r="F8" i="3" s="1"/>
  <c r="C7" i="3"/>
  <c r="F7" i="3" s="1"/>
  <c r="C6" i="3"/>
  <c r="F6" i="3" s="1"/>
  <c r="C5" i="3"/>
  <c r="C4" i="3"/>
  <c r="C3" i="3"/>
  <c r="F56" i="3" l="1"/>
  <c r="F59" i="3"/>
  <c r="H190" i="1"/>
  <c r="A145" i="1"/>
  <c r="A124" i="1"/>
  <c r="A112" i="1"/>
  <c r="B185" i="1"/>
  <c r="A184" i="1"/>
  <c r="B183" i="1"/>
  <c r="A182" i="1"/>
  <c r="C181" i="1"/>
  <c r="B181" i="1"/>
  <c r="A181" i="1"/>
  <c r="B180" i="1"/>
  <c r="A177" i="1"/>
  <c r="C179" i="1"/>
  <c r="B179" i="1"/>
  <c r="B178" i="1"/>
  <c r="C177" i="1"/>
  <c r="G177" i="1" s="1"/>
  <c r="B176" i="1"/>
  <c r="A175" i="1"/>
  <c r="C173" i="1"/>
  <c r="G173" i="1" s="1"/>
  <c r="A169" i="1"/>
  <c r="B172" i="1"/>
  <c r="C171" i="1"/>
  <c r="G171" i="1" s="1"/>
  <c r="B171" i="1"/>
  <c r="B170" i="1"/>
  <c r="C169" i="1"/>
  <c r="G169" i="1" s="1"/>
  <c r="B169" i="1"/>
  <c r="C166" i="1"/>
  <c r="G166" i="1" s="1"/>
  <c r="A165" i="1"/>
  <c r="C165" i="1"/>
  <c r="G165" i="1" s="1"/>
  <c r="C164" i="1"/>
  <c r="B164" i="1"/>
  <c r="A164" i="1"/>
  <c r="C163" i="1"/>
  <c r="G163" i="1" s="1"/>
  <c r="B163" i="1"/>
  <c r="A162" i="1"/>
  <c r="C162" i="1"/>
  <c r="G162" i="1" s="1"/>
  <c r="B162" i="1"/>
  <c r="B160" i="1"/>
  <c r="A152" i="1"/>
  <c r="C159" i="1"/>
  <c r="G159" i="1" s="1"/>
  <c r="B159" i="1"/>
  <c r="C158" i="1"/>
  <c r="G158" i="1" s="1"/>
  <c r="B158" i="1"/>
  <c r="B157" i="1"/>
  <c r="C155" i="1"/>
  <c r="G155" i="1" s="1"/>
  <c r="B155" i="1"/>
  <c r="C154" i="1"/>
  <c r="G154" i="1" s="1"/>
  <c r="C153" i="1"/>
  <c r="G153" i="1" s="1"/>
  <c r="C152" i="1"/>
  <c r="G152" i="1" s="1"/>
  <c r="B152" i="1"/>
  <c r="C151" i="1"/>
  <c r="G151" i="1" s="1"/>
  <c r="B151" i="1"/>
  <c r="A149" i="1"/>
  <c r="B150" i="1"/>
  <c r="C149" i="1"/>
  <c r="G149" i="1" s="1"/>
  <c r="B149" i="1"/>
  <c r="B145" i="1"/>
  <c r="C144" i="1"/>
  <c r="G144" i="1" s="1"/>
  <c r="B144" i="1"/>
  <c r="A142" i="1"/>
  <c r="B142" i="1"/>
  <c r="C141" i="1"/>
  <c r="G141" i="1" s="1"/>
  <c r="B141" i="1"/>
  <c r="A140" i="1"/>
  <c r="C140" i="1"/>
  <c r="G140" i="1" s="1"/>
  <c r="B140" i="1"/>
  <c r="C139" i="1"/>
  <c r="G139" i="1" s="1"/>
  <c r="B139" i="1"/>
  <c r="A128" i="1"/>
  <c r="C138" i="1"/>
  <c r="G138" i="1" s="1"/>
  <c r="B138" i="1"/>
  <c r="C137" i="1"/>
  <c r="G137" i="1" s="1"/>
  <c r="B137" i="1"/>
  <c r="C136" i="1"/>
  <c r="G136" i="1" s="1"/>
  <c r="B135" i="1"/>
  <c r="B134" i="1"/>
  <c r="C133" i="1"/>
  <c r="G133" i="1" s="1"/>
  <c r="B133" i="1"/>
  <c r="C132" i="1"/>
  <c r="G132" i="1" s="1"/>
  <c r="B132" i="1"/>
  <c r="C131" i="1"/>
  <c r="G131" i="1" s="1"/>
  <c r="B131" i="1"/>
  <c r="C130" i="1"/>
  <c r="G130" i="1" s="1"/>
  <c r="B130" i="1"/>
  <c r="C129" i="1"/>
  <c r="G129" i="1" s="1"/>
  <c r="B129" i="1"/>
  <c r="C128" i="1"/>
  <c r="G128" i="1" s="1"/>
  <c r="B128" i="1"/>
  <c r="B127" i="1"/>
  <c r="B126" i="1"/>
  <c r="B125" i="1"/>
  <c r="B124" i="1"/>
  <c r="C123" i="1"/>
  <c r="G123" i="1" s="1"/>
  <c r="A122" i="1"/>
  <c r="C122" i="1"/>
  <c r="G122" i="1" s="1"/>
  <c r="B122" i="1"/>
  <c r="A119" i="1"/>
  <c r="B119" i="1"/>
  <c r="B117" i="1"/>
  <c r="B116" i="1"/>
  <c r="B114" i="1"/>
  <c r="B113" i="1"/>
  <c r="B112" i="1"/>
  <c r="B107" i="1"/>
  <c r="B106" i="1"/>
  <c r="B102" i="1"/>
  <c r="B101" i="1"/>
  <c r="B98" i="1"/>
  <c r="B97" i="1"/>
  <c r="B96" i="1"/>
  <c r="A96" i="1"/>
  <c r="C94" i="1"/>
  <c r="G94" i="1" s="1"/>
  <c r="B94" i="1"/>
  <c r="B93" i="1"/>
  <c r="B91" i="1"/>
  <c r="A91" i="1"/>
  <c r="C89" i="1"/>
  <c r="B89" i="1"/>
  <c r="B88" i="1"/>
  <c r="B87" i="1"/>
  <c r="A87" i="1"/>
  <c r="C86" i="1"/>
  <c r="G86" i="1" s="1"/>
  <c r="B86" i="1"/>
  <c r="C85" i="1"/>
  <c r="G85" i="1" s="1"/>
  <c r="A85" i="1"/>
  <c r="B82" i="1"/>
  <c r="B81" i="1"/>
  <c r="B78" i="1"/>
  <c r="B77" i="1"/>
  <c r="A77" i="1"/>
  <c r="B75" i="1"/>
  <c r="B74" i="1"/>
  <c r="B73" i="1"/>
  <c r="B72" i="1"/>
  <c r="B71" i="1"/>
  <c r="C69" i="1"/>
  <c r="G69" i="1" s="1"/>
  <c r="B69" i="1"/>
  <c r="B68" i="1"/>
  <c r="B66" i="1"/>
  <c r="B64" i="1"/>
  <c r="A64" i="1"/>
  <c r="C61" i="1"/>
  <c r="G61" i="1" s="1"/>
  <c r="B61" i="1"/>
  <c r="B60" i="1"/>
  <c r="C59" i="1"/>
  <c r="G59" i="1" s="1"/>
  <c r="B58" i="1"/>
  <c r="A58" i="1"/>
  <c r="B56" i="1"/>
  <c r="A55" i="1"/>
  <c r="B51" i="1"/>
  <c r="B50" i="1"/>
  <c r="B49" i="1"/>
  <c r="A47" i="1"/>
  <c r="G45" i="1"/>
  <c r="G44" i="1"/>
  <c r="A43" i="1"/>
  <c r="C38" i="1"/>
  <c r="B38" i="1"/>
  <c r="B37" i="1"/>
  <c r="B35" i="1"/>
  <c r="B34" i="1"/>
  <c r="A34" i="1"/>
  <c r="C33" i="1"/>
  <c r="G33" i="1" s="1"/>
  <c r="B33" i="1"/>
  <c r="B32" i="1"/>
  <c r="A32" i="1"/>
  <c r="A30" i="1"/>
  <c r="B28" i="1"/>
  <c r="A27" i="1"/>
  <c r="C26" i="1"/>
  <c r="A26" i="1"/>
  <c r="C25" i="1"/>
  <c r="G25" i="1" s="1"/>
  <c r="B25" i="1"/>
  <c r="C24" i="1"/>
  <c r="G24" i="1" s="1"/>
  <c r="B24" i="1"/>
  <c r="A24" i="1"/>
  <c r="B23" i="1"/>
  <c r="A23" i="1"/>
  <c r="C22" i="1"/>
  <c r="B22" i="1"/>
  <c r="A22" i="1"/>
  <c r="B21" i="1"/>
  <c r="B20" i="1"/>
  <c r="B19" i="1"/>
  <c r="B18" i="1"/>
  <c r="B17" i="1"/>
  <c r="B16" i="1"/>
  <c r="A16" i="1"/>
  <c r="C15" i="1"/>
  <c r="B15" i="1"/>
  <c r="A15" i="1"/>
  <c r="C14" i="1"/>
  <c r="B14" i="1"/>
  <c r="A14" i="1"/>
  <c r="B13" i="1"/>
  <c r="A13" i="1"/>
  <c r="B12" i="1"/>
  <c r="B11" i="1"/>
  <c r="B10" i="1"/>
  <c r="A10" i="1"/>
  <c r="C9" i="1"/>
  <c r="B9" i="1"/>
  <c r="A9" i="1"/>
  <c r="C8" i="1"/>
  <c r="G8" i="1" s="1"/>
  <c r="C7" i="1"/>
  <c r="G7" i="1" s="1"/>
  <c r="C6" i="1"/>
  <c r="B4" i="1"/>
  <c r="A4" i="1"/>
  <c r="B3" i="1"/>
  <c r="A3" i="1"/>
  <c r="G6" i="1" l="1"/>
  <c r="C190" i="1"/>
  <c r="G181" i="1"/>
  <c r="G164" i="1"/>
  <c r="G15" i="1"/>
  <c r="G14" i="1"/>
  <c r="G22" i="1"/>
  <c r="G9" i="1"/>
  <c r="G26" i="1"/>
  <c r="G179" i="1"/>
  <c r="G19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3D74D7-5CC2-4D17-949A-AD5ED113CABA}" keepAlive="1" name="Requête - Offre_DNM_2023-2024_UCA_0062205P_EN_COURS_DE_TRAITEMENT" description="Connexion à la requête « Offre_DNM_2023-2024_UCA_0062205P_EN_COURS_DE_TRAITEMENT » dans le classeur." type="5" refreshedVersion="6" background="1">
    <dbPr connection="Provider=Microsoft.Mashup.OleDb.1;Data Source=$Workbook$;Location=Offre_DNM_2023-2024_UCA_0062205P_EN_COURS_DE_TRAITEMENT;Extended Properties=&quot;&quot;" command="SELECT * FROM [Offre_DNM_2023-2024_UCA_0062205P_EN_COURS_DE_TRAITEMENT]"/>
  </connection>
</connections>
</file>

<file path=xl/sharedStrings.xml><?xml version="1.0" encoding="utf-8"?>
<sst xmlns="http://schemas.openxmlformats.org/spreadsheetml/2006/main" count="193" uniqueCount="160">
  <si>
    <t>MENTION</t>
  </si>
  <si>
    <t>PARCOURS</t>
  </si>
  <si>
    <t>% / CAPACITE</t>
  </si>
  <si>
    <t>TOTAL</t>
  </si>
  <si>
    <t>Administration et liquidation d'entreprises en difficulté</t>
  </si>
  <si>
    <t>Arts</t>
  </si>
  <si>
    <t>Chimie moléculaire</t>
  </si>
  <si>
    <t>Civilisations, cultures et sociétés</t>
  </si>
  <si>
    <t>Comptabilité - contrôle - audit</t>
  </si>
  <si>
    <t>Contrôle de gestion et audit organisationnel</t>
  </si>
  <si>
    <t>Droit des affaires</t>
  </si>
  <si>
    <t>Droit international et droit européen</t>
  </si>
  <si>
    <t>Droit notarial</t>
  </si>
  <si>
    <t>Droit privé</t>
  </si>
  <si>
    <t>Droit public</t>
  </si>
  <si>
    <t>Économie</t>
  </si>
  <si>
    <t>Économie des organisations</t>
  </si>
  <si>
    <t>Électronique, énergie électrique, automatique</t>
  </si>
  <si>
    <t>Français langue étrangère</t>
  </si>
  <si>
    <t>Gestion de l'environnement</t>
  </si>
  <si>
    <t>Gestion de patrimoine</t>
  </si>
  <si>
    <t>Gestion des ressources humaines</t>
  </si>
  <si>
    <t>Humanités et industries créatives</t>
  </si>
  <si>
    <t>Information, communication</t>
  </si>
  <si>
    <t>Informatique</t>
  </si>
  <si>
    <t>Ingénierie de la santé</t>
  </si>
  <si>
    <t>Innovation, entreprise et société</t>
  </si>
  <si>
    <t>Langues étrangères appliquées</t>
  </si>
  <si>
    <t>Langues, littératures et civilisations étrangères et régionales</t>
  </si>
  <si>
    <t>Lettres</t>
  </si>
  <si>
    <t>Management</t>
  </si>
  <si>
    <t>Management et commerce international</t>
  </si>
  <si>
    <t>Marketing, vente</t>
  </si>
  <si>
    <t>Mathématiques et applications</t>
  </si>
  <si>
    <t>Méthodes informatiques appliquées à la gestion des entreprises - MIAGE</t>
  </si>
  <si>
    <t>Métiers de l'enseignement, de l'éducation et de la formation (MEEF), 1er degré</t>
  </si>
  <si>
    <t>Métiers de l'enseignement, de l'éducation et de la formation (MEEF), 2nd degré</t>
  </si>
  <si>
    <t>Métiers de l'enseignement, de l'éducation et de la formation (MEEF), encadrement éducatif</t>
  </si>
  <si>
    <t>Métiers de l'enseignement, de l'éducation et de la formation (MEEF), pratiques et ingénierie de la formation (PIF)</t>
  </si>
  <si>
    <t>Monnaie, banque, finance, assurance</t>
  </si>
  <si>
    <t>Physique fondamentale et applications</t>
  </si>
  <si>
    <t>Psychologie</t>
  </si>
  <si>
    <t>Science politique</t>
  </si>
  <si>
    <t>Sciences cognitives</t>
  </si>
  <si>
    <t>Sciences de la terre et des planètes, environnement</t>
  </si>
  <si>
    <t>Sciences du vivant</t>
  </si>
  <si>
    <t>Sciences et génie des matériaux</t>
  </si>
  <si>
    <t>Sciences sociales</t>
  </si>
  <si>
    <t>Staps : activité physique adaptée et santé</t>
  </si>
  <si>
    <t>Staps : entraînement et optimisation de la performance sportive</t>
  </si>
  <si>
    <t>Staps : management du sport</t>
  </si>
  <si>
    <t>Tourisme</t>
  </si>
  <si>
    <t>NB DE CANDIDATURES RECUES 2022</t>
  </si>
  <si>
    <t>NB DE CANDIDATURES CONFIRMEES 2023</t>
  </si>
  <si>
    <t>NB DE CANDIDATURES CONFIRMEES 2024</t>
  </si>
  <si>
    <t>Différentiel 2023/2024</t>
  </si>
  <si>
    <t>CAPACITE OFFERTE 2024</t>
  </si>
  <si>
    <t xml:space="preserve">Anthropologie des Arts Vivants </t>
  </si>
  <si>
    <t>Ethnologie des arts vivants</t>
  </si>
  <si>
    <t>Savoirs du corps dansant : improvisation, transmission, archives</t>
  </si>
  <si>
    <t>Danse : improvisation, transmission, archives</t>
  </si>
  <si>
    <t>Création, performance et pédagogie musicales</t>
  </si>
  <si>
    <t>Musique</t>
  </si>
  <si>
    <t xml:space="preserve">Arts du spectacle-théâtre : recherche et création </t>
  </si>
  <si>
    <t>Expertise économique (EE)</t>
  </si>
  <si>
    <t>Expertise et Analyse des données Economiques</t>
  </si>
  <si>
    <t>Economie et Management des Entreprises et des Organisations (EMEO) - Apprentissage</t>
  </si>
  <si>
    <t>Economie et Management des Industries du Commerce et de la Distribution (EMICD) - Apprentissage</t>
  </si>
  <si>
    <t>Electronique, Systèmes des Télécommunications (ESTel) - Apprentissage</t>
  </si>
  <si>
    <t>Gestion de projets hydrotechnologiques et environnementaux (Hydroprotech) - Apprentissage</t>
  </si>
  <si>
    <t>Electronique, Systèmes des Télécommunications (ESTel)</t>
  </si>
  <si>
    <t>Gestion de projets hydrotechnologiques et environnementaux (Hydroprotech)</t>
  </si>
  <si>
    <t>Gestion des produits et risques financiers</t>
  </si>
  <si>
    <t>Gestion des produits et risques financiers - Apprentissage</t>
  </si>
  <si>
    <t>Gestion internationale de patrimoine</t>
  </si>
  <si>
    <t>Gestion internationale de patrimoine - Apprentissage</t>
  </si>
  <si>
    <t>Conseils en Organisation et Responsabilité Sociale (CORS)</t>
  </si>
  <si>
    <t>Conseils en Organisation et Responsabilité Sociale (CORS) - Apprentissage</t>
  </si>
  <si>
    <t>Conseils en Organisation et Développement RH (CODRH)</t>
  </si>
  <si>
    <t>Conseils en Organisation et Développement RH (CODRH) - Apprentissage</t>
  </si>
  <si>
    <t>Management de projet, Innovation, Créativité (MAPIC)</t>
  </si>
  <si>
    <t>Management de Projet pour les Industries Culturelles (MAPIC)</t>
  </si>
  <si>
    <t>EMIC : Événementiels , Musées, Ingénierie culturelle (patrimoine, arts actuels)</t>
  </si>
  <si>
    <t>MédiaDesign</t>
  </si>
  <si>
    <t>Médias et humanités numériques</t>
  </si>
  <si>
    <t>Informatique - Apprentissage</t>
  </si>
  <si>
    <t>Intelligence Artificielle - Apprentissage</t>
  </si>
  <si>
    <t>Data, Décisions, Systèmes et eSanté – 2D2S</t>
  </si>
  <si>
    <t>Développement industriel - Apprentissage</t>
  </si>
  <si>
    <t>Innovation et Management de la Transition des Territoires (IMTT) - Apprentissage</t>
  </si>
  <si>
    <t>Stratégie digitale - Apprentissage</t>
  </si>
  <si>
    <t>Langues et Affaires Internationales : Relations Franco-Italiennes (LAI-RFI)</t>
  </si>
  <si>
    <t>Relations Franco-Italiennes (RFI)</t>
  </si>
  <si>
    <t xml:space="preserve">Langues et métiers de la culture </t>
  </si>
  <si>
    <t>Lettres classiques et modernes</t>
  </si>
  <si>
    <t>Métiers des lettres classiques et des lettres modernes</t>
  </si>
  <si>
    <t>Lettres : Parcours à distance</t>
  </si>
  <si>
    <t>Management des Talents</t>
  </si>
  <si>
    <t>Management of International Business</t>
  </si>
  <si>
    <t>International Business</t>
  </si>
  <si>
    <t>International Business - Apprentissage</t>
  </si>
  <si>
    <t>Marketing Digital - Apprentissage</t>
  </si>
  <si>
    <t>Ingénierie Mathématique (IM) - Apprentissage</t>
  </si>
  <si>
    <t>Mathématiques fondamentales (MF) - Mathématiques pures et appliquées (MPA)</t>
  </si>
  <si>
    <t>Mathématiques fondamentales et appliquée (MFA) /  MATHémAtiques GénéRales pour l’EnseiGnement (MATH AGREG)</t>
  </si>
  <si>
    <t>Apprentissage</t>
  </si>
  <si>
    <t>Education musicale</t>
  </si>
  <si>
    <t>Ingénieur de formation et formateur d'adultes - Apprentissage</t>
  </si>
  <si>
    <t>Neuropsychologie et psychopathologie cognitive</t>
  </si>
  <si>
    <t>Neuropsychologie et psychopathologie cliniques et cognitives</t>
  </si>
  <si>
    <t>Psychologie clinique intégrative et vieillissement - Apprentissage</t>
  </si>
  <si>
    <t>Ingénierie psychosociale, psychologie du travail et ressources humaines</t>
  </si>
  <si>
    <t>Psychologie sociale et du travail : Intervention, Changement, Ressources Humaines</t>
  </si>
  <si>
    <t>Psychologie : psychopathologie clinique psychanalytique</t>
  </si>
  <si>
    <t xml:space="preserve">Psychopathologie psychanalytique et cliniques transculturelles :  mutation du lien social, crises et traumatismes (PPCT) </t>
  </si>
  <si>
    <t>Géologie – Géophysique – Géotechnique (3G)</t>
  </si>
  <si>
    <t>Paléoenvironnement – Préhistoire -Archéosciences (PPA)</t>
  </si>
  <si>
    <t>Géologie, Géophysique (2G)</t>
  </si>
  <si>
    <t>Préhistoire, Paléoenvironnement, Archéosciences, Archéologie (2P2A)</t>
  </si>
  <si>
    <t>Aménagement, Géotechnique, Ingénierie (AGI)</t>
  </si>
  <si>
    <t>Physio-Pathologie et Pharmacologie</t>
  </si>
  <si>
    <t>Physiopathologie et Approches Thérapeutiques Emergentes (PATH)</t>
  </si>
  <si>
    <t>Indian French Master in Computational Biology (IFMCB) </t>
  </si>
  <si>
    <t>Nano&amp;matériaux, Industrie&amp;management, Conception&amp;qualité, Energie&amp;environnement (N.I.C.E) - Apprentissage</t>
  </si>
  <si>
    <t>ATIS Anthropologie des Techniques et Innovation Sociale : design, eau et environnement durable</t>
  </si>
  <si>
    <t>Anthropologie des techniques et des innovations. Sociétés, environnements, territoires</t>
  </si>
  <si>
    <t>Ville et environnements urbains</t>
  </si>
  <si>
    <t>Géoprospective, Aménagement et Durabilité des Territoires (GEOPRAD)</t>
  </si>
  <si>
    <t>Pollution Atmosphérique, Changement Climatique, Impacts sanitaires, énergies Renouvelables (AIR)</t>
  </si>
  <si>
    <t>Ancienne mention : Gestion de l'environnement</t>
  </si>
  <si>
    <t>Traduction et interprétation</t>
  </si>
  <si>
    <t xml:space="preserve">Tradaptation : sous-titrage et doublage des productions cinématographiques et audiovisuelles (TSD) </t>
  </si>
  <si>
    <t>Sciences du langage</t>
  </si>
  <si>
    <t>Neurosciences</t>
  </si>
  <si>
    <t xml:space="preserve">Neurosciences Cellulaires et Intégrées (NCI) </t>
  </si>
  <si>
    <t>Ancienne mention : Sciences du vivant</t>
  </si>
  <si>
    <t>Philosophie</t>
  </si>
  <si>
    <t>Philosophie contemporaine et métiers de la philosophie</t>
  </si>
  <si>
    <t>Ancienne mention : Civilisations, cultures et sociétés</t>
  </si>
  <si>
    <t>Management sectoriel</t>
  </si>
  <si>
    <t>Management de l'art et de la culture (MAC)</t>
  </si>
  <si>
    <t>Management de l'hôtellerie internationale (MHI)</t>
  </si>
  <si>
    <t>Management public : Digital et Développement Durable (MAP 3D)</t>
  </si>
  <si>
    <t>Management de l'art et de la culture (MAC) - Apprentissage</t>
  </si>
  <si>
    <t>Management de l'art et de la culture - Apprentissage</t>
  </si>
  <si>
    <t>Ancienne mention : Management</t>
  </si>
  <si>
    <t>Management de l'hôtellerie internationale - Apprentissage</t>
  </si>
  <si>
    <t>Ingenierie d'Affaires et Business Development</t>
  </si>
  <si>
    <t>Economics of Innovation for Sustainable Development</t>
  </si>
  <si>
    <t>Information et médiation scientifique et technique</t>
  </si>
  <si>
    <t>Communication et médiation de la transition  écologique et sociale (COMETES)</t>
  </si>
  <si>
    <t>Histoire, civilisations, patrimoine</t>
  </si>
  <si>
    <t>Archéologie, histoire et histoire des images</t>
  </si>
  <si>
    <t>Gouverner et administrer : état, territoires et sociétés</t>
  </si>
  <si>
    <t>Histoire mondiale et connectée de la Méditerranée</t>
  </si>
  <si>
    <t>COMEDD : Communication écocitoyenne, patrimoines et développement durable - Apprentissage</t>
  </si>
  <si>
    <t>Conduite des transitions des structures et des  territoires</t>
  </si>
  <si>
    <t>Conduite des transitions des structures et des  territoires - Apprentissage</t>
  </si>
  <si>
    <t>Nouvelles écritures théâtrales : recherche et création</t>
  </si>
  <si>
    <t>VŒUX MASTER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</si>
</sst>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1" applyFont="1" applyBorder="1"/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9" fontId="4" fillId="0" borderId="1" xfId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9" fontId="0" fillId="0" borderId="1" xfId="1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3" borderId="0" xfId="0" applyFill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9" fontId="5" fillId="4" borderId="1" xfId="1" applyFont="1" applyFill="1" applyBorder="1" applyAlignment="1">
      <alignment horizontal="center" vertical="center" wrapText="1"/>
    </xf>
    <xf numFmtId="9" fontId="5" fillId="4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 wrapText="1"/>
    </xf>
    <xf numFmtId="9" fontId="0" fillId="0" borderId="3" xfId="1" applyFont="1" applyBorder="1" applyAlignment="1">
      <alignment horizontal="center" vertical="center" wrapText="1"/>
    </xf>
    <xf numFmtId="9" fontId="0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0" fillId="0" borderId="4" xfId="1" applyFont="1" applyBorder="1" applyAlignment="1">
      <alignment horizontal="center" vertical="center"/>
    </xf>
    <xf numFmtId="9" fontId="0" fillId="0" borderId="4" xfId="1" applyFont="1" applyBorder="1" applyAlignment="1">
      <alignment horizontal="center" vertical="center" wrapText="1"/>
    </xf>
    <xf numFmtId="9" fontId="0" fillId="4" borderId="1" xfId="1" applyFont="1" applyFill="1" applyBorder="1" applyAlignment="1">
      <alignment horizontal="center" vertical="center" wrapText="1"/>
    </xf>
    <xf numFmtId="9" fontId="0" fillId="4" borderId="1" xfId="1" applyFont="1" applyFill="1" applyBorder="1" applyAlignment="1">
      <alignment vertical="center"/>
    </xf>
    <xf numFmtId="9" fontId="0" fillId="4" borderId="2" xfId="1" applyFont="1" applyFill="1" applyBorder="1" applyAlignment="1">
      <alignment vertical="center"/>
    </xf>
    <xf numFmtId="9" fontId="0" fillId="4" borderId="3" xfId="1" applyFont="1" applyFill="1" applyBorder="1" applyAlignment="1">
      <alignment vertical="center"/>
    </xf>
    <xf numFmtId="9" fontId="0" fillId="4" borderId="4" xfId="1" applyFont="1" applyFill="1" applyBorder="1" applyAlignment="1">
      <alignment vertical="center"/>
    </xf>
    <xf numFmtId="9" fontId="0" fillId="4" borderId="1" xfId="1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wrapText="1"/>
    </xf>
    <xf numFmtId="0" fontId="0" fillId="0" borderId="1" xfId="0" applyFill="1" applyBorder="1" applyAlignment="1">
      <alignment vertical="top" wrapText="1"/>
    </xf>
    <xf numFmtId="0" fontId="0" fillId="5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top" wrapText="1"/>
    </xf>
    <xf numFmtId="9" fontId="0" fillId="4" borderId="1" xfId="1" applyFont="1" applyFill="1" applyBorder="1"/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9" fontId="0" fillId="0" borderId="0" xfId="1" applyFont="1"/>
  </cellXfs>
  <cellStyles count="2">
    <cellStyle name="Normal" xfId="0" builtinId="0"/>
    <cellStyle name="Pourcentage" xfId="1" builtinId="5"/>
  </cellStyles>
  <dxfs count="41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NB DE CANDIDATURES CONFIRMEES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ParMention!$C$1</c:f>
              <c:strCache>
                <c:ptCount val="1"/>
                <c:pt idx="0">
                  <c:v>NB DE CANDIDATURES CONFIRMEES 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ParMention!$A$2:$A$58</c:f>
              <c:strCache>
                <c:ptCount val="57"/>
                <c:pt idx="0">
                  <c:v>Administration et liquidation d'entreprises en difficulté</c:v>
                </c:pt>
                <c:pt idx="1">
                  <c:v>Arts</c:v>
                </c:pt>
                <c:pt idx="2">
                  <c:v>Chimie moléculaire</c:v>
                </c:pt>
                <c:pt idx="3">
                  <c:v>Civilisations, cultures et sociétés</c:v>
                </c:pt>
                <c:pt idx="4">
                  <c:v>Comptabilité - contrôle - audit</c:v>
                </c:pt>
                <c:pt idx="5">
                  <c:v>Contrôle de gestion et audit organisationnel</c:v>
                </c:pt>
                <c:pt idx="6">
                  <c:v>Droit des affaires</c:v>
                </c:pt>
                <c:pt idx="7">
                  <c:v>Droit international et droit européen</c:v>
                </c:pt>
                <c:pt idx="8">
                  <c:v>Droit notarial</c:v>
                </c:pt>
                <c:pt idx="9">
                  <c:v>Droit privé</c:v>
                </c:pt>
                <c:pt idx="10">
                  <c:v>Droit public</c:v>
                </c:pt>
                <c:pt idx="11">
                  <c:v>Économie</c:v>
                </c:pt>
                <c:pt idx="12">
                  <c:v>Économie des organisations</c:v>
                </c:pt>
                <c:pt idx="13">
                  <c:v>Électronique, énergie électrique, automatique</c:v>
                </c:pt>
                <c:pt idx="14">
                  <c:v>Français langue étrangère</c:v>
                </c:pt>
                <c:pt idx="15">
                  <c:v>Gestion de l'environnement</c:v>
                </c:pt>
                <c:pt idx="16">
                  <c:v>Gestion de patrimoine</c:v>
                </c:pt>
                <c:pt idx="17">
                  <c:v>Gestion des ressources humaines</c:v>
                </c:pt>
                <c:pt idx="18">
                  <c:v>Histoire, civilisations, patrimoine</c:v>
                </c:pt>
                <c:pt idx="19">
                  <c:v>Humanités et industries créatives</c:v>
                </c:pt>
                <c:pt idx="20">
                  <c:v>Information et médiation scientifique et technique</c:v>
                </c:pt>
                <c:pt idx="21">
                  <c:v>Information, communication</c:v>
                </c:pt>
                <c:pt idx="22">
                  <c:v>Informatique</c:v>
                </c:pt>
                <c:pt idx="23">
                  <c:v>Ingénierie de la santé</c:v>
                </c:pt>
                <c:pt idx="24">
                  <c:v>Innovation, entreprise et société</c:v>
                </c:pt>
                <c:pt idx="25">
                  <c:v>Langues étrangères appliquées</c:v>
                </c:pt>
                <c:pt idx="26">
                  <c:v>Langues, littératures et civilisations étrangères et régionales</c:v>
                </c:pt>
                <c:pt idx="27">
                  <c:v>Lettres</c:v>
                </c:pt>
                <c:pt idx="28">
                  <c:v>Management</c:v>
                </c:pt>
                <c:pt idx="29">
                  <c:v>Management et commerce international</c:v>
                </c:pt>
                <c:pt idx="30">
                  <c:v>Management sectoriel</c:v>
                </c:pt>
                <c:pt idx="31">
                  <c:v>Marketing, vente</c:v>
                </c:pt>
                <c:pt idx="32">
                  <c:v>Mathématiques et applications</c:v>
                </c:pt>
                <c:pt idx="33">
                  <c:v>Méthodes informatiques appliquées à la gestion des entreprises - MIAGE</c:v>
                </c:pt>
                <c:pt idx="34">
                  <c:v>Métiers de l'enseignement, de l'éducation et de la formation (MEEF), 1er degré</c:v>
                </c:pt>
                <c:pt idx="35">
                  <c:v>Métiers de l'enseignement, de l'éducation et de la formation (MEEF), 2nd degré</c:v>
                </c:pt>
                <c:pt idx="36">
                  <c:v>Métiers de l'enseignement, de l'éducation et de la formation (MEEF), encadrement éducatif</c:v>
                </c:pt>
                <c:pt idx="37">
                  <c:v>Métiers de l'enseignement, de l'éducation et de la formation (MEEF), pratiques et ingénierie de la formation (PIF)</c:v>
                </c:pt>
                <c:pt idx="38">
                  <c:v>Monnaie, banque, finance, assurance</c:v>
                </c:pt>
                <c:pt idx="39">
                  <c:v>Neurosciences</c:v>
                </c:pt>
                <c:pt idx="40">
                  <c:v>Philosophie</c:v>
                </c:pt>
                <c:pt idx="41">
                  <c:v>Physique fondamentale et applications</c:v>
                </c:pt>
                <c:pt idx="42">
                  <c:v>Psychologie</c:v>
                </c:pt>
                <c:pt idx="43">
                  <c:v>Psychologie : psychopathologie clinique psychanalytique</c:v>
                </c:pt>
                <c:pt idx="44">
                  <c:v>Science politique</c:v>
                </c:pt>
                <c:pt idx="45">
                  <c:v>Sciences cognitives</c:v>
                </c:pt>
                <c:pt idx="46">
                  <c:v>Sciences de la terre et des planètes, environnement</c:v>
                </c:pt>
                <c:pt idx="47">
                  <c:v>Sciences du langage</c:v>
                </c:pt>
                <c:pt idx="48">
                  <c:v>Sciences du vivant</c:v>
                </c:pt>
                <c:pt idx="49">
                  <c:v>Sciences et génie des matériaux</c:v>
                </c:pt>
                <c:pt idx="50">
                  <c:v>Sciences sociales</c:v>
                </c:pt>
                <c:pt idx="51">
                  <c:v>Staps : activité physique adaptée et santé</c:v>
                </c:pt>
                <c:pt idx="52">
                  <c:v>Staps : entraînement et optimisation de la performance sportive</c:v>
                </c:pt>
                <c:pt idx="53">
                  <c:v>Staps : management du sport</c:v>
                </c:pt>
                <c:pt idx="54">
                  <c:v>Tourisme</c:v>
                </c:pt>
                <c:pt idx="55">
                  <c:v>Traduction et interprétation</c:v>
                </c:pt>
                <c:pt idx="56">
                  <c:v>Ville et environnements urbains</c:v>
                </c:pt>
              </c:strCache>
            </c:strRef>
          </c:cat>
          <c:val>
            <c:numRef>
              <c:f>ParMention!$C$2:$C$58</c:f>
              <c:numCache>
                <c:formatCode>General</c:formatCode>
                <c:ptCount val="57"/>
                <c:pt idx="0">
                  <c:v>232</c:v>
                </c:pt>
                <c:pt idx="1">
                  <c:v>157</c:v>
                </c:pt>
                <c:pt idx="2">
                  <c:v>356</c:v>
                </c:pt>
                <c:pt idx="3">
                  <c:v>228</c:v>
                </c:pt>
                <c:pt idx="4">
                  <c:v>468</c:v>
                </c:pt>
                <c:pt idx="5">
                  <c:v>321</c:v>
                </c:pt>
                <c:pt idx="6">
                  <c:v>1401</c:v>
                </c:pt>
                <c:pt idx="7">
                  <c:v>1437</c:v>
                </c:pt>
                <c:pt idx="8">
                  <c:v>959</c:v>
                </c:pt>
                <c:pt idx="9">
                  <c:v>2055</c:v>
                </c:pt>
                <c:pt idx="10">
                  <c:v>999</c:v>
                </c:pt>
                <c:pt idx="11">
                  <c:v>186</c:v>
                </c:pt>
                <c:pt idx="12">
                  <c:v>416</c:v>
                </c:pt>
                <c:pt idx="13">
                  <c:v>921</c:v>
                </c:pt>
                <c:pt idx="14">
                  <c:v>380</c:v>
                </c:pt>
                <c:pt idx="15">
                  <c:v>1087</c:v>
                </c:pt>
                <c:pt idx="16">
                  <c:v>941</c:v>
                </c:pt>
                <c:pt idx="17">
                  <c:v>1468</c:v>
                </c:pt>
                <c:pt idx="19">
                  <c:v>180</c:v>
                </c:pt>
                <c:pt idx="21">
                  <c:v>744</c:v>
                </c:pt>
                <c:pt idx="22">
                  <c:v>1932</c:v>
                </c:pt>
                <c:pt idx="23">
                  <c:v>657</c:v>
                </c:pt>
                <c:pt idx="24">
                  <c:v>661</c:v>
                </c:pt>
                <c:pt idx="25">
                  <c:v>183</c:v>
                </c:pt>
                <c:pt idx="26">
                  <c:v>206</c:v>
                </c:pt>
                <c:pt idx="27">
                  <c:v>293</c:v>
                </c:pt>
                <c:pt idx="28">
                  <c:v>1269</c:v>
                </c:pt>
                <c:pt idx="29">
                  <c:v>1604</c:v>
                </c:pt>
                <c:pt idx="31">
                  <c:v>2741</c:v>
                </c:pt>
                <c:pt idx="32">
                  <c:v>503</c:v>
                </c:pt>
                <c:pt idx="33">
                  <c:v>1012</c:v>
                </c:pt>
                <c:pt idx="34">
                  <c:v>2631</c:v>
                </c:pt>
                <c:pt idx="35">
                  <c:v>2114</c:v>
                </c:pt>
                <c:pt idx="36">
                  <c:v>456</c:v>
                </c:pt>
                <c:pt idx="37">
                  <c:v>112</c:v>
                </c:pt>
                <c:pt idx="38">
                  <c:v>1577</c:v>
                </c:pt>
                <c:pt idx="41">
                  <c:v>268</c:v>
                </c:pt>
                <c:pt idx="42">
                  <c:v>5218</c:v>
                </c:pt>
                <c:pt idx="44">
                  <c:v>617</c:v>
                </c:pt>
                <c:pt idx="45">
                  <c:v>113</c:v>
                </c:pt>
                <c:pt idx="46">
                  <c:v>304</c:v>
                </c:pt>
                <c:pt idx="48">
                  <c:v>1048</c:v>
                </c:pt>
                <c:pt idx="49">
                  <c:v>219</c:v>
                </c:pt>
                <c:pt idx="50">
                  <c:v>189</c:v>
                </c:pt>
                <c:pt idx="51">
                  <c:v>344</c:v>
                </c:pt>
                <c:pt idx="52">
                  <c:v>783</c:v>
                </c:pt>
                <c:pt idx="53">
                  <c:v>551</c:v>
                </c:pt>
                <c:pt idx="54">
                  <c:v>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F7-4B26-9BCC-F0E698DCAD41}"/>
            </c:ext>
          </c:extLst>
        </c:ser>
        <c:ser>
          <c:idx val="1"/>
          <c:order val="1"/>
          <c:tx>
            <c:strRef>
              <c:f>ParMention!$D$1</c:f>
              <c:strCache>
                <c:ptCount val="1"/>
                <c:pt idx="0">
                  <c:v>NB DE CANDIDATURES CONFIRMEES 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ParMention!$A$2:$A$58</c:f>
              <c:strCache>
                <c:ptCount val="57"/>
                <c:pt idx="0">
                  <c:v>Administration et liquidation d'entreprises en difficulté</c:v>
                </c:pt>
                <c:pt idx="1">
                  <c:v>Arts</c:v>
                </c:pt>
                <c:pt idx="2">
                  <c:v>Chimie moléculaire</c:v>
                </c:pt>
                <c:pt idx="3">
                  <c:v>Civilisations, cultures et sociétés</c:v>
                </c:pt>
                <c:pt idx="4">
                  <c:v>Comptabilité - contrôle - audit</c:v>
                </c:pt>
                <c:pt idx="5">
                  <c:v>Contrôle de gestion et audit organisationnel</c:v>
                </c:pt>
                <c:pt idx="6">
                  <c:v>Droit des affaires</c:v>
                </c:pt>
                <c:pt idx="7">
                  <c:v>Droit international et droit européen</c:v>
                </c:pt>
                <c:pt idx="8">
                  <c:v>Droit notarial</c:v>
                </c:pt>
                <c:pt idx="9">
                  <c:v>Droit privé</c:v>
                </c:pt>
                <c:pt idx="10">
                  <c:v>Droit public</c:v>
                </c:pt>
                <c:pt idx="11">
                  <c:v>Économie</c:v>
                </c:pt>
                <c:pt idx="12">
                  <c:v>Économie des organisations</c:v>
                </c:pt>
                <c:pt idx="13">
                  <c:v>Électronique, énergie électrique, automatique</c:v>
                </c:pt>
                <c:pt idx="14">
                  <c:v>Français langue étrangère</c:v>
                </c:pt>
                <c:pt idx="15">
                  <c:v>Gestion de l'environnement</c:v>
                </c:pt>
                <c:pt idx="16">
                  <c:v>Gestion de patrimoine</c:v>
                </c:pt>
                <c:pt idx="17">
                  <c:v>Gestion des ressources humaines</c:v>
                </c:pt>
                <c:pt idx="18">
                  <c:v>Histoire, civilisations, patrimoine</c:v>
                </c:pt>
                <c:pt idx="19">
                  <c:v>Humanités et industries créatives</c:v>
                </c:pt>
                <c:pt idx="20">
                  <c:v>Information et médiation scientifique et technique</c:v>
                </c:pt>
                <c:pt idx="21">
                  <c:v>Information, communication</c:v>
                </c:pt>
                <c:pt idx="22">
                  <c:v>Informatique</c:v>
                </c:pt>
                <c:pt idx="23">
                  <c:v>Ingénierie de la santé</c:v>
                </c:pt>
                <c:pt idx="24">
                  <c:v>Innovation, entreprise et société</c:v>
                </c:pt>
                <c:pt idx="25">
                  <c:v>Langues étrangères appliquées</c:v>
                </c:pt>
                <c:pt idx="26">
                  <c:v>Langues, littératures et civilisations étrangères et régionales</c:v>
                </c:pt>
                <c:pt idx="27">
                  <c:v>Lettres</c:v>
                </c:pt>
                <c:pt idx="28">
                  <c:v>Management</c:v>
                </c:pt>
                <c:pt idx="29">
                  <c:v>Management et commerce international</c:v>
                </c:pt>
                <c:pt idx="30">
                  <c:v>Management sectoriel</c:v>
                </c:pt>
                <c:pt idx="31">
                  <c:v>Marketing, vente</c:v>
                </c:pt>
                <c:pt idx="32">
                  <c:v>Mathématiques et applications</c:v>
                </c:pt>
                <c:pt idx="33">
                  <c:v>Méthodes informatiques appliquées à la gestion des entreprises - MIAGE</c:v>
                </c:pt>
                <c:pt idx="34">
                  <c:v>Métiers de l'enseignement, de l'éducation et de la formation (MEEF), 1er degré</c:v>
                </c:pt>
                <c:pt idx="35">
                  <c:v>Métiers de l'enseignement, de l'éducation et de la formation (MEEF), 2nd degré</c:v>
                </c:pt>
                <c:pt idx="36">
                  <c:v>Métiers de l'enseignement, de l'éducation et de la formation (MEEF), encadrement éducatif</c:v>
                </c:pt>
                <c:pt idx="37">
                  <c:v>Métiers de l'enseignement, de l'éducation et de la formation (MEEF), pratiques et ingénierie de la formation (PIF)</c:v>
                </c:pt>
                <c:pt idx="38">
                  <c:v>Monnaie, banque, finance, assurance</c:v>
                </c:pt>
                <c:pt idx="39">
                  <c:v>Neurosciences</c:v>
                </c:pt>
                <c:pt idx="40">
                  <c:v>Philosophie</c:v>
                </c:pt>
                <c:pt idx="41">
                  <c:v>Physique fondamentale et applications</c:v>
                </c:pt>
                <c:pt idx="42">
                  <c:v>Psychologie</c:v>
                </c:pt>
                <c:pt idx="43">
                  <c:v>Psychologie : psychopathologie clinique psychanalytique</c:v>
                </c:pt>
                <c:pt idx="44">
                  <c:v>Science politique</c:v>
                </c:pt>
                <c:pt idx="45">
                  <c:v>Sciences cognitives</c:v>
                </c:pt>
                <c:pt idx="46">
                  <c:v>Sciences de la terre et des planètes, environnement</c:v>
                </c:pt>
                <c:pt idx="47">
                  <c:v>Sciences du langage</c:v>
                </c:pt>
                <c:pt idx="48">
                  <c:v>Sciences du vivant</c:v>
                </c:pt>
                <c:pt idx="49">
                  <c:v>Sciences et génie des matériaux</c:v>
                </c:pt>
                <c:pt idx="50">
                  <c:v>Sciences sociales</c:v>
                </c:pt>
                <c:pt idx="51">
                  <c:v>Staps : activité physique adaptée et santé</c:v>
                </c:pt>
                <c:pt idx="52">
                  <c:v>Staps : entraînement et optimisation de la performance sportive</c:v>
                </c:pt>
                <c:pt idx="53">
                  <c:v>Staps : management du sport</c:v>
                </c:pt>
                <c:pt idx="54">
                  <c:v>Tourisme</c:v>
                </c:pt>
                <c:pt idx="55">
                  <c:v>Traduction et interprétation</c:v>
                </c:pt>
                <c:pt idx="56">
                  <c:v>Ville et environnements urbains</c:v>
                </c:pt>
              </c:strCache>
            </c:strRef>
          </c:cat>
          <c:val>
            <c:numRef>
              <c:f>ParMention!$D$2:$D$58</c:f>
              <c:numCache>
                <c:formatCode>General</c:formatCode>
                <c:ptCount val="57"/>
                <c:pt idx="0">
                  <c:v>402</c:v>
                </c:pt>
                <c:pt idx="1">
                  <c:v>126</c:v>
                </c:pt>
                <c:pt idx="2">
                  <c:v>471</c:v>
                </c:pt>
                <c:pt idx="4">
                  <c:v>599</c:v>
                </c:pt>
                <c:pt idx="5">
                  <c:v>431</c:v>
                </c:pt>
                <c:pt idx="6">
                  <c:v>1622</c:v>
                </c:pt>
                <c:pt idx="7">
                  <c:v>1867</c:v>
                </c:pt>
                <c:pt idx="8">
                  <c:v>1143</c:v>
                </c:pt>
                <c:pt idx="9">
                  <c:v>1599</c:v>
                </c:pt>
                <c:pt idx="10">
                  <c:v>1318</c:v>
                </c:pt>
                <c:pt idx="11">
                  <c:v>255</c:v>
                </c:pt>
                <c:pt idx="12">
                  <c:v>575</c:v>
                </c:pt>
                <c:pt idx="13">
                  <c:v>1049</c:v>
                </c:pt>
                <c:pt idx="14">
                  <c:v>221</c:v>
                </c:pt>
                <c:pt idx="15">
                  <c:v>579</c:v>
                </c:pt>
                <c:pt idx="16">
                  <c:v>715</c:v>
                </c:pt>
                <c:pt idx="17">
                  <c:v>2043</c:v>
                </c:pt>
                <c:pt idx="18">
                  <c:v>291</c:v>
                </c:pt>
                <c:pt idx="19">
                  <c:v>241</c:v>
                </c:pt>
                <c:pt idx="20">
                  <c:v>104</c:v>
                </c:pt>
                <c:pt idx="21">
                  <c:v>965</c:v>
                </c:pt>
                <c:pt idx="22">
                  <c:v>2457</c:v>
                </c:pt>
                <c:pt idx="23">
                  <c:v>524</c:v>
                </c:pt>
                <c:pt idx="24">
                  <c:v>890</c:v>
                </c:pt>
                <c:pt idx="25">
                  <c:v>165</c:v>
                </c:pt>
                <c:pt idx="26">
                  <c:v>205</c:v>
                </c:pt>
                <c:pt idx="27">
                  <c:v>324</c:v>
                </c:pt>
                <c:pt idx="28">
                  <c:v>431</c:v>
                </c:pt>
                <c:pt idx="29">
                  <c:v>726</c:v>
                </c:pt>
                <c:pt idx="30">
                  <c:v>236</c:v>
                </c:pt>
                <c:pt idx="31">
                  <c:v>1648</c:v>
                </c:pt>
                <c:pt idx="32">
                  <c:v>621</c:v>
                </c:pt>
                <c:pt idx="33">
                  <c:v>1388</c:v>
                </c:pt>
                <c:pt idx="34">
                  <c:v>4842</c:v>
                </c:pt>
                <c:pt idx="35">
                  <c:v>2214</c:v>
                </c:pt>
                <c:pt idx="36">
                  <c:v>391</c:v>
                </c:pt>
                <c:pt idx="37">
                  <c:v>86</c:v>
                </c:pt>
                <c:pt idx="38">
                  <c:v>1395</c:v>
                </c:pt>
                <c:pt idx="39">
                  <c:v>511</c:v>
                </c:pt>
                <c:pt idx="40">
                  <c:v>139</c:v>
                </c:pt>
                <c:pt idx="41">
                  <c:v>316</c:v>
                </c:pt>
                <c:pt idx="42">
                  <c:v>4880</c:v>
                </c:pt>
                <c:pt idx="43">
                  <c:v>415</c:v>
                </c:pt>
                <c:pt idx="44">
                  <c:v>995</c:v>
                </c:pt>
                <c:pt idx="45">
                  <c:v>100</c:v>
                </c:pt>
                <c:pt idx="46">
                  <c:v>331</c:v>
                </c:pt>
                <c:pt idx="47">
                  <c:v>116</c:v>
                </c:pt>
                <c:pt idx="48">
                  <c:v>450</c:v>
                </c:pt>
                <c:pt idx="49">
                  <c:v>173</c:v>
                </c:pt>
                <c:pt idx="50">
                  <c:v>233</c:v>
                </c:pt>
                <c:pt idx="51">
                  <c:v>296</c:v>
                </c:pt>
                <c:pt idx="52">
                  <c:v>717</c:v>
                </c:pt>
                <c:pt idx="53">
                  <c:v>420</c:v>
                </c:pt>
                <c:pt idx="54">
                  <c:v>425</c:v>
                </c:pt>
                <c:pt idx="55">
                  <c:v>641</c:v>
                </c:pt>
                <c:pt idx="56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8D-4E90-8D30-4E5F72190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3318408"/>
        <c:axId val="1093319064"/>
      </c:barChart>
      <c:catAx>
        <c:axId val="1093318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93319064"/>
        <c:crosses val="autoZero"/>
        <c:auto val="1"/>
        <c:lblAlgn val="ctr"/>
        <c:lblOffset val="100"/>
        <c:noMultiLvlLbl val="0"/>
      </c:catAx>
      <c:valAx>
        <c:axId val="1093319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93318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ParMention!$E$1</c:f>
              <c:strCache>
                <c:ptCount val="1"/>
                <c:pt idx="0">
                  <c:v>% / CAPACITE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ECB-427B-973D-2EE5D326A422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ECB-427B-973D-2EE5D326A422}"/>
              </c:ext>
            </c:extLst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ECB-427B-973D-2EE5D326A422}"/>
              </c:ext>
            </c:extLst>
          </c:dPt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ECB-427B-973D-2EE5D326A422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9ECB-427B-973D-2EE5D326A422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ECB-427B-973D-2EE5D326A42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9ECB-427B-973D-2EE5D326A422}"/>
              </c:ext>
            </c:extLst>
          </c:dPt>
          <c:dPt>
            <c:idx val="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ECB-427B-973D-2EE5D326A422}"/>
              </c:ext>
            </c:extLst>
          </c:dPt>
          <c:dPt>
            <c:idx val="1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9ECB-427B-973D-2EE5D326A422}"/>
              </c:ext>
            </c:extLst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ECB-427B-973D-2EE5D326A422}"/>
              </c:ext>
            </c:extLst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9ECB-427B-973D-2EE5D326A422}"/>
              </c:ext>
            </c:extLst>
          </c:dPt>
          <c:dPt>
            <c:idx val="1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ECB-427B-973D-2EE5D326A422}"/>
              </c:ext>
            </c:extLst>
          </c:dPt>
          <c:dPt>
            <c:idx val="1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9ECB-427B-973D-2EE5D326A422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9ECB-427B-973D-2EE5D326A422}"/>
              </c:ext>
            </c:extLst>
          </c:dPt>
          <c:dPt>
            <c:idx val="1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9ECB-427B-973D-2EE5D326A422}"/>
              </c:ext>
            </c:extLst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9ECB-427B-973D-2EE5D326A422}"/>
              </c:ext>
            </c:extLst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9ECB-427B-973D-2EE5D326A422}"/>
              </c:ext>
            </c:extLst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9ECB-427B-973D-2EE5D326A422}"/>
              </c:ext>
            </c:extLst>
          </c:dPt>
          <c:dPt>
            <c:idx val="3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9ECB-427B-973D-2EE5D326A422}"/>
              </c:ext>
            </c:extLst>
          </c:dPt>
          <c:dPt>
            <c:idx val="3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9ECB-427B-973D-2EE5D326A422}"/>
              </c:ext>
            </c:extLst>
          </c:dPt>
          <c:dPt>
            <c:idx val="3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9ECB-427B-973D-2EE5D326A422}"/>
              </c:ext>
            </c:extLst>
          </c:dPt>
          <c:dPt>
            <c:idx val="3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3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9ECB-427B-973D-2EE5D326A422}"/>
              </c:ext>
            </c:extLst>
          </c:dPt>
          <c:dPt>
            <c:idx val="3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9ECB-427B-973D-2EE5D326A422}"/>
              </c:ext>
            </c:extLst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9ECB-427B-973D-2EE5D326A422}"/>
              </c:ext>
            </c:extLst>
          </c:dPt>
          <c:dPt>
            <c:idx val="4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0-9ECB-427B-973D-2EE5D326A422}"/>
              </c:ext>
            </c:extLst>
          </c:dPt>
          <c:dPt>
            <c:idx val="4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4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9ECB-427B-973D-2EE5D326A422}"/>
              </c:ext>
            </c:extLst>
          </c:dPt>
          <c:dPt>
            <c:idx val="4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9ECB-427B-973D-2EE5D326A422}"/>
              </c:ext>
            </c:extLst>
          </c:dPt>
          <c:dPt>
            <c:idx val="4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5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5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5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5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cat>
            <c:strRef>
              <c:f>ParMention!$A$2:$A$58</c:f>
              <c:strCache>
                <c:ptCount val="57"/>
                <c:pt idx="0">
                  <c:v>Administration et liquidation d'entreprises en difficulté</c:v>
                </c:pt>
                <c:pt idx="1">
                  <c:v>Arts</c:v>
                </c:pt>
                <c:pt idx="2">
                  <c:v>Chimie moléculaire</c:v>
                </c:pt>
                <c:pt idx="3">
                  <c:v>Civilisations, cultures et sociétés</c:v>
                </c:pt>
                <c:pt idx="4">
                  <c:v>Comptabilité - contrôle - audit</c:v>
                </c:pt>
                <c:pt idx="5">
                  <c:v>Contrôle de gestion et audit organisationnel</c:v>
                </c:pt>
                <c:pt idx="6">
                  <c:v>Droit des affaires</c:v>
                </c:pt>
                <c:pt idx="7">
                  <c:v>Droit international et droit européen</c:v>
                </c:pt>
                <c:pt idx="8">
                  <c:v>Droit notarial</c:v>
                </c:pt>
                <c:pt idx="9">
                  <c:v>Droit privé</c:v>
                </c:pt>
                <c:pt idx="10">
                  <c:v>Droit public</c:v>
                </c:pt>
                <c:pt idx="11">
                  <c:v>Économie</c:v>
                </c:pt>
                <c:pt idx="12">
                  <c:v>Économie des organisations</c:v>
                </c:pt>
                <c:pt idx="13">
                  <c:v>Électronique, énergie électrique, automatique</c:v>
                </c:pt>
                <c:pt idx="14">
                  <c:v>Français langue étrangère</c:v>
                </c:pt>
                <c:pt idx="15">
                  <c:v>Gestion de l'environnement</c:v>
                </c:pt>
                <c:pt idx="16">
                  <c:v>Gestion de patrimoine</c:v>
                </c:pt>
                <c:pt idx="17">
                  <c:v>Gestion des ressources humaines</c:v>
                </c:pt>
                <c:pt idx="18">
                  <c:v>Histoire, civilisations, patrimoine</c:v>
                </c:pt>
                <c:pt idx="19">
                  <c:v>Humanités et industries créatives</c:v>
                </c:pt>
                <c:pt idx="20">
                  <c:v>Information et médiation scientifique et technique</c:v>
                </c:pt>
                <c:pt idx="21">
                  <c:v>Information, communication</c:v>
                </c:pt>
                <c:pt idx="22">
                  <c:v>Informatique</c:v>
                </c:pt>
                <c:pt idx="23">
                  <c:v>Ingénierie de la santé</c:v>
                </c:pt>
                <c:pt idx="24">
                  <c:v>Innovation, entreprise et société</c:v>
                </c:pt>
                <c:pt idx="25">
                  <c:v>Langues étrangères appliquées</c:v>
                </c:pt>
                <c:pt idx="26">
                  <c:v>Langues, littératures et civilisations étrangères et régionales</c:v>
                </c:pt>
                <c:pt idx="27">
                  <c:v>Lettres</c:v>
                </c:pt>
                <c:pt idx="28">
                  <c:v>Management</c:v>
                </c:pt>
                <c:pt idx="29">
                  <c:v>Management et commerce international</c:v>
                </c:pt>
                <c:pt idx="30">
                  <c:v>Management sectoriel</c:v>
                </c:pt>
                <c:pt idx="31">
                  <c:v>Marketing, vente</c:v>
                </c:pt>
                <c:pt idx="32">
                  <c:v>Mathématiques et applications</c:v>
                </c:pt>
                <c:pt idx="33">
                  <c:v>Méthodes informatiques appliquées à la gestion des entreprises - MIAGE</c:v>
                </c:pt>
                <c:pt idx="34">
                  <c:v>Métiers de l'enseignement, de l'éducation et de la formation (MEEF), 1er degré</c:v>
                </c:pt>
                <c:pt idx="35">
                  <c:v>Métiers de l'enseignement, de l'éducation et de la formation (MEEF), 2nd degré</c:v>
                </c:pt>
                <c:pt idx="36">
                  <c:v>Métiers de l'enseignement, de l'éducation et de la formation (MEEF), encadrement éducatif</c:v>
                </c:pt>
                <c:pt idx="37">
                  <c:v>Métiers de l'enseignement, de l'éducation et de la formation (MEEF), pratiques et ingénierie de la formation (PIF)</c:v>
                </c:pt>
                <c:pt idx="38">
                  <c:v>Monnaie, banque, finance, assurance</c:v>
                </c:pt>
                <c:pt idx="39">
                  <c:v>Neurosciences</c:v>
                </c:pt>
                <c:pt idx="40">
                  <c:v>Philosophie</c:v>
                </c:pt>
                <c:pt idx="41">
                  <c:v>Physique fondamentale et applications</c:v>
                </c:pt>
                <c:pt idx="42">
                  <c:v>Psychologie</c:v>
                </c:pt>
                <c:pt idx="43">
                  <c:v>Psychologie : psychopathologie clinique psychanalytique</c:v>
                </c:pt>
                <c:pt idx="44">
                  <c:v>Science politique</c:v>
                </c:pt>
                <c:pt idx="45">
                  <c:v>Sciences cognitives</c:v>
                </c:pt>
                <c:pt idx="46">
                  <c:v>Sciences de la terre et des planètes, environnement</c:v>
                </c:pt>
                <c:pt idx="47">
                  <c:v>Sciences du langage</c:v>
                </c:pt>
                <c:pt idx="48">
                  <c:v>Sciences du vivant</c:v>
                </c:pt>
                <c:pt idx="49">
                  <c:v>Sciences et génie des matériaux</c:v>
                </c:pt>
                <c:pt idx="50">
                  <c:v>Sciences sociales</c:v>
                </c:pt>
                <c:pt idx="51">
                  <c:v>Staps : activité physique adaptée et santé</c:v>
                </c:pt>
                <c:pt idx="52">
                  <c:v>Staps : entraînement et optimisation de la performance sportive</c:v>
                </c:pt>
                <c:pt idx="53">
                  <c:v>Staps : management du sport</c:v>
                </c:pt>
                <c:pt idx="54">
                  <c:v>Tourisme</c:v>
                </c:pt>
                <c:pt idx="55">
                  <c:v>Traduction et interprétation</c:v>
                </c:pt>
                <c:pt idx="56">
                  <c:v>Ville et environnements urbains</c:v>
                </c:pt>
              </c:strCache>
            </c:strRef>
          </c:cat>
          <c:val>
            <c:numRef>
              <c:f>ParMention!$E$2:$E$58</c:f>
              <c:numCache>
                <c:formatCode>0%</c:formatCode>
                <c:ptCount val="57"/>
                <c:pt idx="0">
                  <c:v>12.181818181818182</c:v>
                </c:pt>
                <c:pt idx="1">
                  <c:v>1.26</c:v>
                </c:pt>
                <c:pt idx="2">
                  <c:v>18.84</c:v>
                </c:pt>
                <c:pt idx="3">
                  <c:v>0</c:v>
                </c:pt>
                <c:pt idx="4">
                  <c:v>21.392857142857142</c:v>
                </c:pt>
                <c:pt idx="5">
                  <c:v>17.958333333333332</c:v>
                </c:pt>
                <c:pt idx="6">
                  <c:v>16.22</c:v>
                </c:pt>
                <c:pt idx="7">
                  <c:v>17.780952380952382</c:v>
                </c:pt>
                <c:pt idx="8">
                  <c:v>49.695652173913047</c:v>
                </c:pt>
                <c:pt idx="9">
                  <c:v>15.99</c:v>
                </c:pt>
                <c:pt idx="10">
                  <c:v>14.172043010752688</c:v>
                </c:pt>
                <c:pt idx="11">
                  <c:v>12.75</c:v>
                </c:pt>
                <c:pt idx="12">
                  <c:v>11.5</c:v>
                </c:pt>
                <c:pt idx="13">
                  <c:v>37.464285714285715</c:v>
                </c:pt>
                <c:pt idx="14">
                  <c:v>7.3666666666666663</c:v>
                </c:pt>
                <c:pt idx="15">
                  <c:v>7.6184210526315788</c:v>
                </c:pt>
                <c:pt idx="16">
                  <c:v>17.875</c:v>
                </c:pt>
                <c:pt idx="17">
                  <c:v>17.024999999999999</c:v>
                </c:pt>
                <c:pt idx="18">
                  <c:v>6.4666666666666668</c:v>
                </c:pt>
                <c:pt idx="19">
                  <c:v>8.0333333333333332</c:v>
                </c:pt>
                <c:pt idx="20">
                  <c:v>6.5</c:v>
                </c:pt>
                <c:pt idx="21">
                  <c:v>11.091954022988507</c:v>
                </c:pt>
                <c:pt idx="22">
                  <c:v>30.712499999999999</c:v>
                </c:pt>
                <c:pt idx="23">
                  <c:v>3.2147239263803682</c:v>
                </c:pt>
                <c:pt idx="24">
                  <c:v>7.0078740157480315</c:v>
                </c:pt>
                <c:pt idx="25">
                  <c:v>3.75</c:v>
                </c:pt>
                <c:pt idx="26">
                  <c:v>2.5625</c:v>
                </c:pt>
                <c:pt idx="27">
                  <c:v>4.4383561643835616</c:v>
                </c:pt>
                <c:pt idx="28">
                  <c:v>9.3695652173913047</c:v>
                </c:pt>
                <c:pt idx="29">
                  <c:v>29.04</c:v>
                </c:pt>
                <c:pt idx="30">
                  <c:v>4.3703703703703702</c:v>
                </c:pt>
                <c:pt idx="31">
                  <c:v>27.016393442622952</c:v>
                </c:pt>
                <c:pt idx="32">
                  <c:v>8.0649350649350655</c:v>
                </c:pt>
                <c:pt idx="33">
                  <c:v>18.506666666666668</c:v>
                </c:pt>
                <c:pt idx="34">
                  <c:v>24.21</c:v>
                </c:pt>
                <c:pt idx="35">
                  <c:v>7.1650485436893208</c:v>
                </c:pt>
                <c:pt idx="36">
                  <c:v>7.82</c:v>
                </c:pt>
                <c:pt idx="37">
                  <c:v>1.72</c:v>
                </c:pt>
                <c:pt idx="38">
                  <c:v>31</c:v>
                </c:pt>
                <c:pt idx="39">
                  <c:v>23.227272727272727</c:v>
                </c:pt>
                <c:pt idx="40">
                  <c:v>3.9714285714285715</c:v>
                </c:pt>
                <c:pt idx="41">
                  <c:v>8.7777777777777786</c:v>
                </c:pt>
                <c:pt idx="42">
                  <c:v>40.330578512396691</c:v>
                </c:pt>
                <c:pt idx="43">
                  <c:v>27.666666666666668</c:v>
                </c:pt>
                <c:pt idx="44">
                  <c:v>33.166666666666664</c:v>
                </c:pt>
                <c:pt idx="45">
                  <c:v>11.111111111111111</c:v>
                </c:pt>
                <c:pt idx="46">
                  <c:v>6.2452830188679247</c:v>
                </c:pt>
                <c:pt idx="47">
                  <c:v>2.3199999999999998</c:v>
                </c:pt>
                <c:pt idx="48">
                  <c:v>12.5</c:v>
                </c:pt>
                <c:pt idx="49">
                  <c:v>5.7666666666666666</c:v>
                </c:pt>
                <c:pt idx="50">
                  <c:v>3.1917808219178081</c:v>
                </c:pt>
                <c:pt idx="51">
                  <c:v>14.8</c:v>
                </c:pt>
                <c:pt idx="52">
                  <c:v>28.68</c:v>
                </c:pt>
                <c:pt idx="53">
                  <c:v>26.25</c:v>
                </c:pt>
                <c:pt idx="54">
                  <c:v>11.486486486486486</c:v>
                </c:pt>
                <c:pt idx="55">
                  <c:v>42.733333333333334</c:v>
                </c:pt>
                <c:pt idx="56">
                  <c:v>7.0588235294117645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CB-427B-973D-2EE5D326A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093318408"/>
        <c:axId val="1093319064"/>
      </c:barChart>
      <c:catAx>
        <c:axId val="1093318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93319064"/>
        <c:crosses val="autoZero"/>
        <c:auto val="1"/>
        <c:lblAlgn val="ctr"/>
        <c:lblOffset val="100"/>
        <c:noMultiLvlLbl val="0"/>
      </c:catAx>
      <c:valAx>
        <c:axId val="10933190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9331840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ParMention!$B$1</c:f>
              <c:strCache>
                <c:ptCount val="1"/>
                <c:pt idx="0">
                  <c:v>NB DE CANDIDATURES RECUES 2022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ParMention!$B$59</c:f>
              <c:numCache>
                <c:formatCode>General</c:formatCode>
                <c:ptCount val="1"/>
                <c:pt idx="0">
                  <c:v>25887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2C-4B26-A94B-D0A8949547CF}"/>
            </c:ext>
          </c:extLst>
        </c:ser>
        <c:ser>
          <c:idx val="1"/>
          <c:order val="1"/>
          <c:tx>
            <c:strRef>
              <c:f>ParMention!$C$1</c:f>
              <c:strCache>
                <c:ptCount val="1"/>
                <c:pt idx="0">
                  <c:v>NB DE CANDIDATURES CONFIRMEES 2023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ParMention!$C$59</c:f>
              <c:numCache>
                <c:formatCode>General</c:formatCode>
                <c:ptCount val="1"/>
                <c:pt idx="0">
                  <c:v>42974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C-4B26-A94B-D0A8949547CF}"/>
            </c:ext>
          </c:extLst>
        </c:ser>
        <c:ser>
          <c:idx val="2"/>
          <c:order val="2"/>
          <c:tx>
            <c:strRef>
              <c:f>ParMention!$D$1</c:f>
              <c:strCache>
                <c:ptCount val="1"/>
                <c:pt idx="0">
                  <c:v>NB DE CANDIDATURES CONFIRMEES 2024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ParMention!$D$59</c:f>
              <c:numCache>
                <c:formatCode>General</c:formatCode>
                <c:ptCount val="1"/>
                <c:pt idx="0">
                  <c:v>46557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2C-4B26-A94B-D0A894954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8051592"/>
        <c:axId val="698051264"/>
      </c:barChart>
      <c:catAx>
        <c:axId val="698051592"/>
        <c:scaling>
          <c:orientation val="minMax"/>
        </c:scaling>
        <c:delete val="1"/>
        <c:axPos val="b"/>
        <c:majorTickMark val="none"/>
        <c:minorTickMark val="none"/>
        <c:tickLblPos val="nextTo"/>
        <c:crossAx val="698051264"/>
        <c:crosses val="autoZero"/>
        <c:auto val="1"/>
        <c:lblAlgn val="ctr"/>
        <c:lblOffset val="100"/>
        <c:noMultiLvlLbl val="0"/>
      </c:catAx>
      <c:valAx>
        <c:axId val="69805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8051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0</xdr:row>
      <xdr:rowOff>32385</xdr:rowOff>
    </xdr:from>
    <xdr:to>
      <xdr:col>21</xdr:col>
      <xdr:colOff>628650</xdr:colOff>
      <xdr:row>34</xdr:row>
      <xdr:rowOff>165735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59209923-2D9E-4E7E-B895-01BDCA67C9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647700</xdr:colOff>
      <xdr:row>35</xdr:row>
      <xdr:rowOff>72390</xdr:rowOff>
    </xdr:from>
    <xdr:to>
      <xdr:col>21</xdr:col>
      <xdr:colOff>493395</xdr:colOff>
      <xdr:row>73</xdr:row>
      <xdr:rowOff>53340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946B540A-800F-4249-A7E5-C092B29239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128587</xdr:colOff>
      <xdr:row>0</xdr:row>
      <xdr:rowOff>185737</xdr:rowOff>
    </xdr:from>
    <xdr:to>
      <xdr:col>9</xdr:col>
      <xdr:colOff>314325</xdr:colOff>
      <xdr:row>19</xdr:row>
      <xdr:rowOff>85725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F82E63C-D4D9-45D0-9B57-09CC3A3D25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-my.sharepoint.com/personal/pascal_cremoux_unice_fr/Documents/Sauvegarde%20PC%202022-10/Mes%20Docs/SELECTION/S&#233;lection%20M1/2023-2024/Candidatures/Formations-candidatables-UCA-202304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ions-candidatables"/>
    </sheetNames>
    <sheetDataSet>
      <sheetData sheetId="0">
        <row r="2">
          <cell r="B2" t="str">
            <v>Administration et liquidation d'entreprises en difficulté</v>
          </cell>
          <cell r="C2" t="str">
            <v/>
          </cell>
        </row>
        <row r="3">
          <cell r="B3" t="str">
            <v>Arts</v>
          </cell>
          <cell r="C3" t="str">
            <v>À la carte</v>
          </cell>
        </row>
        <row r="5">
          <cell r="H5">
            <v>20</v>
          </cell>
        </row>
        <row r="6">
          <cell r="H6">
            <v>35</v>
          </cell>
        </row>
        <row r="7">
          <cell r="H7">
            <v>30</v>
          </cell>
        </row>
        <row r="8">
          <cell r="B8" t="str">
            <v>Chimie moléculaire</v>
          </cell>
          <cell r="C8" t="str">
            <v/>
          </cell>
          <cell r="H8">
            <v>25</v>
          </cell>
        </row>
        <row r="9">
          <cell r="B9" t="str">
            <v>Civilisations, cultures et sociétés</v>
          </cell>
          <cell r="C9" t="str">
            <v>Métiers du patrimoine, Histoire de l’Art, Archéologie</v>
          </cell>
        </row>
        <row r="10">
          <cell r="C10" t="str">
            <v>Philosophie et histoire des idées</v>
          </cell>
        </row>
        <row r="11">
          <cell r="C11" t="str">
            <v xml:space="preserve">Sciences Historiques </v>
          </cell>
        </row>
        <row r="12">
          <cell r="B12" t="str">
            <v>Comptabilité - contrôle - audit</v>
          </cell>
          <cell r="C12" t="str">
            <v/>
          </cell>
        </row>
        <row r="13">
          <cell r="B13" t="str">
            <v>Contrôle de gestion et audit organisationnel</v>
          </cell>
          <cell r="C13" t="str">
            <v/>
          </cell>
          <cell r="H13">
            <v>24</v>
          </cell>
        </row>
        <row r="14">
          <cell r="B14" t="str">
            <v>Droit des affaires</v>
          </cell>
          <cell r="C14" t="str">
            <v/>
          </cell>
          <cell r="H14">
            <v>100</v>
          </cell>
        </row>
        <row r="15">
          <cell r="B15" t="str">
            <v>Droit international et droit européen</v>
          </cell>
          <cell r="C15" t="str">
            <v>Droit de la mer et des activités maritimes</v>
          </cell>
        </row>
        <row r="16">
          <cell r="C16" t="str">
            <v>Droit économique de l'Union Européenne</v>
          </cell>
        </row>
        <row r="17">
          <cell r="C17" t="str">
            <v>Droit et pratique du commerce international</v>
          </cell>
        </row>
        <row r="18">
          <cell r="C18" t="str">
            <v>Gouvernance et financement du développement</v>
          </cell>
        </row>
        <row r="19">
          <cell r="C19" t="str">
            <v xml:space="preserve">Migration studies </v>
          </cell>
        </row>
        <row r="20">
          <cell r="C20" t="str">
            <v>Sécurité internationale, défense, intelligence économique</v>
          </cell>
        </row>
        <row r="21">
          <cell r="B21" t="str">
            <v>Droit notarial</v>
          </cell>
          <cell r="C21" t="str">
            <v/>
          </cell>
          <cell r="H21">
            <v>23</v>
          </cell>
        </row>
        <row r="22">
          <cell r="B22" t="str">
            <v>Droit privé</v>
          </cell>
          <cell r="C22" t="str">
            <v/>
          </cell>
        </row>
        <row r="23">
          <cell r="B23" t="str">
            <v>Droit public</v>
          </cell>
          <cell r="C23" t="str">
            <v xml:space="preserve">Droit et procédures fiscales de l'entreprise </v>
          </cell>
          <cell r="H23">
            <v>23</v>
          </cell>
        </row>
        <row r="24">
          <cell r="C24" t="str">
            <v>Droit public</v>
          </cell>
          <cell r="H24">
            <v>70</v>
          </cell>
        </row>
        <row r="25">
          <cell r="B25" t="str">
            <v>Économie</v>
          </cell>
          <cell r="H25">
            <v>20</v>
          </cell>
        </row>
        <row r="26">
          <cell r="B26" t="str">
            <v>Économie des organisations</v>
          </cell>
        </row>
        <row r="27">
          <cell r="C27" t="str">
            <v>Economie et Management des Entreprises et des Organisations (EMEO)</v>
          </cell>
        </row>
        <row r="29">
          <cell r="B29" t="str">
            <v>Électronique, énergie électrique, automatique</v>
          </cell>
        </row>
        <row r="31">
          <cell r="B31" t="str">
            <v>Français langue étrangère</v>
          </cell>
          <cell r="C31" t="str">
            <v/>
          </cell>
        </row>
        <row r="32">
          <cell r="C32" t="str">
            <v>Didactique du Français langue étrangère et langue seconde</v>
          </cell>
          <cell r="H32">
            <v>30</v>
          </cell>
        </row>
        <row r="33">
          <cell r="B33" t="str">
            <v>Gestion de l'environnement</v>
          </cell>
          <cell r="C33" t="str">
            <v>AIR (pollution Atmosphérique, changement climatique, Impacts sanitaires, énergies Renouvelables)</v>
          </cell>
        </row>
        <row r="34">
          <cell r="C34" t="str">
            <v>COMEDD : Communication écocitoyenne, patrimoines et développement durable</v>
          </cell>
        </row>
        <row r="36">
          <cell r="C36" t="str">
            <v>Géoprospective, Aménagement et Durabilité des territoires (GEOPRAD)</v>
          </cell>
        </row>
        <row r="37">
          <cell r="C37" t="str">
            <v>Gestion de l’Environnement et du Développement Durable (GEDD)</v>
          </cell>
          <cell r="H37">
            <v>18</v>
          </cell>
        </row>
        <row r="40">
          <cell r="B40" t="str">
            <v>Gestion de patrimoine</v>
          </cell>
        </row>
        <row r="44">
          <cell r="B44" t="str">
            <v>Gestion des ressources humaines</v>
          </cell>
        </row>
        <row r="46">
          <cell r="C46" t="str">
            <v>Economie et Management des Ressources Humaines (EMRH)</v>
          </cell>
        </row>
        <row r="47">
          <cell r="C47" t="str">
            <v>Economie et Management des Ressources Humaines (EMRH)</v>
          </cell>
        </row>
        <row r="48">
          <cell r="C48" t="str">
            <v>Economie et Management des Ressources Humaines (EMRH) - Par apprentissage</v>
          </cell>
        </row>
        <row r="49">
          <cell r="B49" t="str">
            <v>Humanités et industries créatives</v>
          </cell>
        </row>
        <row r="50">
          <cell r="C50" t="str">
            <v>Management, Jeu Vidéo, Image et Créativité (MAJIC)</v>
          </cell>
        </row>
        <row r="51">
          <cell r="B51" t="str">
            <v>Information, communication</v>
          </cell>
          <cell r="C51" t="str">
            <v>DISTIC : DIgital STudies, Information et Communication</v>
          </cell>
        </row>
        <row r="52">
          <cell r="H52">
            <v>20</v>
          </cell>
        </row>
        <row r="53">
          <cell r="C53" t="str">
            <v>ICCD : Innovation Création dans la  Communication Digitale</v>
          </cell>
        </row>
        <row r="54">
          <cell r="C54" t="str">
            <v xml:space="preserve">ICONES : Ingénierie de la Communication Organisationnelle, Numérique ET Stratégique </v>
          </cell>
          <cell r="H54">
            <v>22</v>
          </cell>
        </row>
        <row r="55">
          <cell r="B55" t="str">
            <v>Informatique</v>
          </cell>
          <cell r="C55" t="str">
            <v>EIT Digital</v>
          </cell>
        </row>
        <row r="57">
          <cell r="C57" t="str">
            <v xml:space="preserve">Informatique </v>
          </cell>
        </row>
        <row r="59">
          <cell r="C59" t="str">
            <v>Intelligence Artificielle</v>
          </cell>
        </row>
        <row r="61">
          <cell r="C61" t="str">
            <v>Génie biomédical</v>
          </cell>
          <cell r="H61">
            <v>18</v>
          </cell>
        </row>
        <row r="62">
          <cell r="C62" t="str">
            <v>Ingénierie pour le Vieillissement et l’Autonomie - IVA</v>
          </cell>
        </row>
        <row r="63">
          <cell r="C63" t="str">
            <v>Organisations et Evaluations en Soins Primaires - OrESP</v>
          </cell>
        </row>
        <row r="64">
          <cell r="C64" t="str">
            <v>Qualité et Gestion des Risques en Santé - QGRS</v>
          </cell>
        </row>
        <row r="65">
          <cell r="C65" t="str">
            <v>Recherche Clinique Interventionnelle - RECLINT</v>
          </cell>
        </row>
        <row r="66">
          <cell r="C66" t="str">
            <v>Santé Publique - SPUB</v>
          </cell>
        </row>
        <row r="67">
          <cell r="B67" t="str">
            <v>Innovation, entreprise et société</v>
          </cell>
          <cell r="C67" t="str">
            <v>Comportements et décisions économiques à l’ère numérique (CODEEN)</v>
          </cell>
        </row>
        <row r="68">
          <cell r="C68" t="str">
            <v>Développement industriel</v>
          </cell>
        </row>
        <row r="71">
          <cell r="C71" t="str">
            <v>Innovation et Management de la Transition des Territoires (IMTT)</v>
          </cell>
        </row>
        <row r="72">
          <cell r="C72" t="str">
            <v>Stratégie digitale</v>
          </cell>
        </row>
        <row r="74">
          <cell r="B74" t="str">
            <v>Langues étrangères appliquées</v>
          </cell>
          <cell r="H74">
            <v>21</v>
          </cell>
        </row>
        <row r="75">
          <cell r="C75" t="str">
            <v>Traduction et Rédaction d'Entreprise (TRE)</v>
          </cell>
          <cell r="H75">
            <v>23</v>
          </cell>
        </row>
        <row r="76">
          <cell r="B76" t="str">
            <v>Langues, littératures et civilisations étrangères et régionales</v>
          </cell>
          <cell r="C76" t="str">
            <v xml:space="preserve">Etudes du monde anglophones </v>
          </cell>
        </row>
        <row r="77">
          <cell r="C77" t="str">
            <v xml:space="preserve">Etudes hispaniques et hispano-américaines </v>
          </cell>
        </row>
        <row r="78">
          <cell r="C78" t="str">
            <v xml:space="preserve">Langue et culture italiennes </v>
          </cell>
          <cell r="H78">
            <v>30</v>
          </cell>
        </row>
        <row r="79">
          <cell r="B79" t="str">
            <v>Lettres</v>
          </cell>
          <cell r="C79" t="str">
            <v>À la carte</v>
          </cell>
        </row>
        <row r="81">
          <cell r="C81" t="str">
            <v>Linguistique, traitements informatiques du texte et processus cognitifs</v>
          </cell>
        </row>
        <row r="82">
          <cell r="C82" t="str">
            <v>Mondes du document : supports, contenus, médiations</v>
          </cell>
          <cell r="H82">
            <v>23</v>
          </cell>
        </row>
        <row r="83">
          <cell r="B83" t="str">
            <v>Management</v>
          </cell>
          <cell r="C83" t="str">
            <v>Management de la communication d'entreprise</v>
          </cell>
        </row>
        <row r="84">
          <cell r="C84" t="str">
            <v>Management de la communication d'entreprise</v>
          </cell>
        </row>
        <row r="85">
          <cell r="C85" t="str">
            <v>Management de l'art et de la culture</v>
          </cell>
        </row>
        <row r="88">
          <cell r="C88" t="str">
            <v>Management de l'hôtellerie internationale</v>
          </cell>
        </row>
        <row r="89">
          <cell r="C89" t="str">
            <v>Management public</v>
          </cell>
        </row>
        <row r="93">
          <cell r="C93" t="str">
            <v>Stratégies et Management International</v>
          </cell>
        </row>
        <row r="94">
          <cell r="C94" t="str">
            <v>Stratégies et Management International</v>
          </cell>
        </row>
        <row r="95">
          <cell r="B95" t="str">
            <v>Marketing, vente</v>
          </cell>
          <cell r="C95" t="str">
            <v xml:space="preserve">Ingénierie Commerciale </v>
          </cell>
        </row>
        <row r="96">
          <cell r="C96" t="str">
            <v xml:space="preserve">Ingénierie Commerciale </v>
          </cell>
        </row>
        <row r="97">
          <cell r="C97" t="str">
            <v xml:space="preserve">Marketing Digital </v>
          </cell>
        </row>
        <row r="99">
          <cell r="C99" t="str">
            <v>Marketing, Entrepreneuriat et Évènementiel Sportif</v>
          </cell>
        </row>
        <row r="100">
          <cell r="C100" t="str">
            <v>Marketing, Entrepreneuriat et Évènementiel Sportif</v>
          </cell>
        </row>
        <row r="101">
          <cell r="C101" t="str">
            <v>Ingénierie Mathématique (IM)</v>
          </cell>
        </row>
        <row r="103">
          <cell r="B103" t="str">
            <v>Mathématiques et applications</v>
          </cell>
        </row>
        <row r="104">
          <cell r="C104" t="str">
            <v/>
          </cell>
          <cell r="H104">
            <v>25</v>
          </cell>
        </row>
        <row r="105">
          <cell r="B105" t="str">
            <v>Méthodes informatiques appliquées à la gestion des entreprises - MIAGE</v>
          </cell>
          <cell r="H105">
            <v>50</v>
          </cell>
        </row>
        <row r="106">
          <cell r="C106" t="str">
            <v/>
          </cell>
        </row>
        <row r="107">
          <cell r="C107" t="str">
            <v/>
          </cell>
        </row>
        <row r="108">
          <cell r="C108" t="str">
            <v/>
          </cell>
        </row>
        <row r="109">
          <cell r="B109" t="str">
            <v>Métiers de l'enseignement, de l'éducation et de la formation (MEEF), 1er degré</v>
          </cell>
          <cell r="C109" t="str">
            <v/>
          </cell>
        </row>
        <row r="110">
          <cell r="C110" t="str">
            <v>Anglais</v>
          </cell>
          <cell r="H110">
            <v>25</v>
          </cell>
        </row>
        <row r="111">
          <cell r="C111" t="str">
            <v>Economie-Gestion</v>
          </cell>
          <cell r="H111">
            <v>25</v>
          </cell>
        </row>
        <row r="112">
          <cell r="C112" t="str">
            <v>Education Physique et Sportive (EPS)</v>
          </cell>
          <cell r="H112">
            <v>22</v>
          </cell>
        </row>
        <row r="113">
          <cell r="C113" t="str">
            <v>Espagnol</v>
          </cell>
          <cell r="H113">
            <v>25</v>
          </cell>
        </row>
        <row r="114">
          <cell r="C114" t="str">
            <v>Histoire-Géographie</v>
          </cell>
          <cell r="H114">
            <v>27</v>
          </cell>
        </row>
        <row r="115">
          <cell r="C115" t="str">
            <v>Lettres</v>
          </cell>
          <cell r="H115">
            <v>35</v>
          </cell>
        </row>
        <row r="116">
          <cell r="C116" t="str">
            <v>Mathématiques</v>
          </cell>
        </row>
        <row r="117">
          <cell r="C117" t="str">
            <v>Mathématiques</v>
          </cell>
        </row>
        <row r="118">
          <cell r="H118">
            <v>20</v>
          </cell>
        </row>
        <row r="119">
          <cell r="C119" t="str">
            <v>Physique-Chimie</v>
          </cell>
          <cell r="H119">
            <v>35</v>
          </cell>
        </row>
        <row r="120">
          <cell r="C120" t="str">
            <v>Sciences de la Vie et de la Terre (SVT)</v>
          </cell>
          <cell r="H120">
            <v>20</v>
          </cell>
        </row>
        <row r="121">
          <cell r="B121" t="str">
            <v>Métiers de l'enseignement, de l'éducation et de la formation (MEEF), 2nd degré</v>
          </cell>
          <cell r="C121" t="str">
            <v>Sciences Economiques et Sociales (SES)</v>
          </cell>
          <cell r="H121">
            <v>25</v>
          </cell>
        </row>
        <row r="122">
          <cell r="C122" t="str">
            <v>Cadre éducatif</v>
          </cell>
          <cell r="H122">
            <v>28</v>
          </cell>
        </row>
        <row r="123">
          <cell r="B123" t="str">
            <v>Métiers de l'enseignement, de l'éducation et de la formation (MEEF), encadrement éducatif</v>
          </cell>
          <cell r="C123" t="str">
            <v>Conseiller Principal d’Education</v>
          </cell>
          <cell r="H123">
            <v>22</v>
          </cell>
        </row>
        <row r="124">
          <cell r="C124" t="str">
            <v>Ingénieur de formation et formateur d'adultes</v>
          </cell>
        </row>
        <row r="126">
          <cell r="B126" t="str">
            <v>Métiers de l'enseignement, de l'éducation et de la formation (MEEF), pratiques et ingénierie de la formation (PIF)</v>
          </cell>
          <cell r="C126" t="str">
            <v>Recherches en sciences de l'éducation et de la formation (MA-RSEF)</v>
          </cell>
          <cell r="H126">
            <v>25</v>
          </cell>
        </row>
        <row r="127">
          <cell r="C127" t="str">
            <v/>
          </cell>
        </row>
        <row r="128">
          <cell r="B128" t="str">
            <v>Monnaie, banque, finance, assurance</v>
          </cell>
        </row>
        <row r="129">
          <cell r="C129" t="str">
            <v>« Master Astrophysique d’UCA » (MAUCA)</v>
          </cell>
          <cell r="H129">
            <v>10</v>
          </cell>
        </row>
        <row r="130">
          <cell r="C130" t="str">
            <v>« Ondes, Atomes et Matières » (OAM)</v>
          </cell>
        </row>
        <row r="131">
          <cell r="B131" t="str">
            <v>Physique fondamentale et applications</v>
          </cell>
          <cell r="C131" t="str">
            <v>Optique, Photonique, Instrumentation et Quantique (OPTIQ)</v>
          </cell>
          <cell r="H131">
            <v>10</v>
          </cell>
        </row>
        <row r="132">
          <cell r="C132" t="str">
            <v>Ergonomie cognitive des technologies numériques </v>
          </cell>
          <cell r="H132">
            <v>16</v>
          </cell>
        </row>
        <row r="133">
          <cell r="H133">
            <v>25</v>
          </cell>
        </row>
        <row r="134">
          <cell r="H134">
            <v>15</v>
          </cell>
        </row>
        <row r="135">
          <cell r="C135" t="str">
            <v>Psychologie clinique et médiation thérapeutiques par l’art</v>
          </cell>
          <cell r="H135">
            <v>15</v>
          </cell>
        </row>
        <row r="137">
          <cell r="C137" t="str">
            <v>Psychologie clinique intégrative et vieillissement </v>
          </cell>
        </row>
        <row r="138">
          <cell r="C138" t="str">
            <v>Psychologie Clinique, Vulnérabilités et Développement du Psycho traumatisme</v>
          </cell>
          <cell r="H138">
            <v>17</v>
          </cell>
        </row>
        <row r="139">
          <cell r="C139" t="str">
            <v>Psychologie du développement, des apprentissages et de l'éducation</v>
          </cell>
          <cell r="H139">
            <v>15</v>
          </cell>
        </row>
        <row r="140">
          <cell r="B140" t="str">
            <v>Psychologie</v>
          </cell>
          <cell r="C140" t="str">
            <v>Psychopathologie psychanalytique et cliniques transculturelles : mutations du lien social, crises et traumatismes </v>
          </cell>
        </row>
        <row r="141">
          <cell r="C141" t="str">
            <v>Expertise du politique et action publique</v>
          </cell>
          <cell r="H141">
            <v>20</v>
          </cell>
        </row>
        <row r="142">
          <cell r="B142" t="str">
            <v>Science politique</v>
          </cell>
          <cell r="C142" t="str">
            <v xml:space="preserve">Migrations studies </v>
          </cell>
          <cell r="H142">
            <v>10</v>
          </cell>
        </row>
        <row r="143">
          <cell r="B143" t="str">
            <v>Sciences cognitives</v>
          </cell>
          <cell r="C143" t="str">
            <v>Expérimentation</v>
          </cell>
          <cell r="H143">
            <v>9</v>
          </cell>
        </row>
        <row r="144">
          <cell r="H144">
            <v>25</v>
          </cell>
        </row>
        <row r="145">
          <cell r="B145" t="str">
            <v>Sciences de la terre et des planètes, environnement</v>
          </cell>
          <cell r="H145">
            <v>13</v>
          </cell>
        </row>
        <row r="146">
          <cell r="C146" t="str">
            <v>Bioinformatique et Biologie Computationnelle</v>
          </cell>
          <cell r="H146">
            <v>11</v>
          </cell>
        </row>
        <row r="147">
          <cell r="C147" t="str">
            <v>Cancérologie et Recherche Translationnelle</v>
          </cell>
        </row>
        <row r="148">
          <cell r="C148" t="str">
            <v>Génétique et développement</v>
          </cell>
          <cell r="H148">
            <v>11</v>
          </cell>
        </row>
        <row r="149">
          <cell r="C149" t="str">
            <v>Neurosciences Cellulaires et Intégrées</v>
          </cell>
        </row>
        <row r="150">
          <cell r="B150" t="str">
            <v>Sciences du vivant</v>
          </cell>
          <cell r="H150">
            <v>11</v>
          </cell>
        </row>
        <row r="152">
          <cell r="B152" t="str">
            <v>Sciences et génie des matériaux</v>
          </cell>
          <cell r="C152" t="str">
            <v>Nano&amp;matériaux, Industrie&amp;management, Conception&amp;qualité, Energie&amp;environnement (N.I.C.E)</v>
          </cell>
        </row>
        <row r="153">
          <cell r="H153">
            <v>27</v>
          </cell>
        </row>
        <row r="154">
          <cell r="C154" t="str">
            <v>CESUN : Chargé d’études sociologiques et usages du numérique</v>
          </cell>
        </row>
        <row r="155">
          <cell r="C155" t="str">
            <v>Double Master Sociologie-Economie (CODEEN et CESUN)</v>
          </cell>
          <cell r="H155">
            <v>9</v>
          </cell>
        </row>
        <row r="156">
          <cell r="B156" t="str">
            <v>Sciences sociales</v>
          </cell>
          <cell r="C156" t="str">
            <v>MS : Migration Studies</v>
          </cell>
        </row>
        <row r="157">
          <cell r="B157" t="str">
            <v>Staps : activité physique adaptée et santé</v>
          </cell>
          <cell r="C157" t="str">
            <v/>
          </cell>
          <cell r="H157">
            <v>20</v>
          </cell>
        </row>
        <row r="158">
          <cell r="B158" t="str">
            <v>Staps : entraînement et optimisation de la performance sportive</v>
          </cell>
        </row>
        <row r="159">
          <cell r="C159" t="str">
            <v/>
          </cell>
        </row>
        <row r="161">
          <cell r="B161" t="str">
            <v>Staps : management du sport</v>
          </cell>
          <cell r="C161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91"/>
  <sheetViews>
    <sheetView tabSelected="1" workbookViewId="0">
      <selection activeCell="A4" sqref="A4:A8"/>
    </sheetView>
  </sheetViews>
  <sheetFormatPr baseColWidth="10" defaultColWidth="9.140625" defaultRowHeight="15" x14ac:dyDescent="0.25"/>
  <cols>
    <col min="1" max="1" width="71.28515625" style="1" customWidth="1"/>
    <col min="2" max="2" width="26.7109375" style="1" customWidth="1"/>
    <col min="3" max="4" width="12.5703125" style="27" customWidth="1"/>
    <col min="5" max="6" width="16.42578125" style="27" customWidth="1"/>
    <col min="7" max="7" width="16.140625" style="28" customWidth="1"/>
    <col min="8" max="8" width="9.140625" style="28"/>
  </cols>
  <sheetData>
    <row r="1" spans="1:9" ht="26.25" x14ac:dyDescent="0.4">
      <c r="A1" s="31" t="s">
        <v>159</v>
      </c>
      <c r="B1" s="31"/>
      <c r="C1" s="31"/>
      <c r="D1" s="31"/>
      <c r="E1" s="31"/>
      <c r="F1" s="31"/>
      <c r="G1" s="31"/>
      <c r="H1" s="5"/>
    </row>
    <row r="2" spans="1:9" ht="63" x14ac:dyDescent="0.25">
      <c r="A2" s="3" t="s">
        <v>0</v>
      </c>
      <c r="B2" s="3" t="s">
        <v>1</v>
      </c>
      <c r="C2" s="3" t="s">
        <v>56</v>
      </c>
      <c r="D2" s="3" t="s">
        <v>52</v>
      </c>
      <c r="E2" s="3" t="s">
        <v>53</v>
      </c>
      <c r="F2" s="3" t="s">
        <v>54</v>
      </c>
      <c r="G2" s="3" t="s">
        <v>2</v>
      </c>
      <c r="H2" s="4" t="s">
        <v>55</v>
      </c>
    </row>
    <row r="3" spans="1:9" x14ac:dyDescent="0.25">
      <c r="A3" s="2" t="str">
        <f>'[1]Formations-candidatables'!B2</f>
        <v>Administration et liquidation d'entreprises en difficulté</v>
      </c>
      <c r="B3" s="35" t="str">
        <f>'[1]Formations-candidatables'!C2</f>
        <v/>
      </c>
      <c r="C3" s="17">
        <v>33</v>
      </c>
      <c r="D3" s="5">
        <f>88+3</f>
        <v>91</v>
      </c>
      <c r="E3" s="17">
        <v>232</v>
      </c>
      <c r="F3" s="17">
        <v>402</v>
      </c>
      <c r="G3" s="12">
        <f>F3/C3</f>
        <v>12.181818181818182</v>
      </c>
      <c r="H3" s="18">
        <f>(F3-E3)/E3</f>
        <v>0.73275862068965514</v>
      </c>
    </row>
    <row r="4" spans="1:9" x14ac:dyDescent="0.25">
      <c r="A4" s="32" t="str">
        <f>'[1]Formations-candidatables'!B3</f>
        <v>Arts</v>
      </c>
      <c r="B4" s="63" t="str">
        <f>'[1]Formations-candidatables'!C3</f>
        <v>À la carte</v>
      </c>
      <c r="C4" s="19"/>
      <c r="D4" s="16">
        <v>0</v>
      </c>
      <c r="E4" s="26">
        <v>34</v>
      </c>
      <c r="F4" s="20"/>
      <c r="G4" s="21"/>
      <c r="H4" s="22"/>
    </row>
    <row r="5" spans="1:9" ht="45" x14ac:dyDescent="0.25">
      <c r="A5" s="32"/>
      <c r="B5" s="64" t="s">
        <v>158</v>
      </c>
      <c r="C5" s="26">
        <v>15</v>
      </c>
      <c r="D5" s="16">
        <f>22+3</f>
        <v>25</v>
      </c>
      <c r="E5" s="26">
        <v>61</v>
      </c>
      <c r="F5" s="26">
        <v>33</v>
      </c>
      <c r="G5" s="13">
        <f>F5/C5</f>
        <v>2.2000000000000002</v>
      </c>
      <c r="H5" s="18">
        <f>(F5-E5)/E5</f>
        <v>-0.45901639344262296</v>
      </c>
      <c r="I5" t="s">
        <v>63</v>
      </c>
    </row>
    <row r="6" spans="1:9" x14ac:dyDescent="0.25">
      <c r="A6" s="32"/>
      <c r="B6" s="64" t="s">
        <v>62</v>
      </c>
      <c r="C6" s="26">
        <f>'[1]Formations-candidatables'!H5</f>
        <v>20</v>
      </c>
      <c r="D6" s="16">
        <f>11+2</f>
        <v>13</v>
      </c>
      <c r="E6" s="26">
        <v>16</v>
      </c>
      <c r="F6" s="26">
        <v>35</v>
      </c>
      <c r="G6" s="13">
        <f>F6/C6</f>
        <v>1.75</v>
      </c>
      <c r="H6" s="18">
        <f>(F6-E6)/E6</f>
        <v>1.1875</v>
      </c>
      <c r="I6" t="s">
        <v>61</v>
      </c>
    </row>
    <row r="7" spans="1:9" ht="30" x14ac:dyDescent="0.25">
      <c r="A7" s="32"/>
      <c r="B7" s="64" t="s">
        <v>57</v>
      </c>
      <c r="C7" s="26">
        <f>'[1]Formations-candidatables'!H6</f>
        <v>35</v>
      </c>
      <c r="D7" s="16">
        <f>13+2</f>
        <v>15</v>
      </c>
      <c r="E7" s="26">
        <v>17</v>
      </c>
      <c r="F7" s="26">
        <v>29</v>
      </c>
      <c r="G7" s="13">
        <f>F7/C7</f>
        <v>0.82857142857142863</v>
      </c>
      <c r="H7" s="18">
        <f>(F7-E7)/E7</f>
        <v>0.70588235294117652</v>
      </c>
      <c r="I7" t="s">
        <v>58</v>
      </c>
    </row>
    <row r="8" spans="1:9" ht="30" x14ac:dyDescent="0.25">
      <c r="A8" s="32"/>
      <c r="B8" s="64" t="s">
        <v>60</v>
      </c>
      <c r="C8" s="26">
        <f>'[1]Formations-candidatables'!H7</f>
        <v>30</v>
      </c>
      <c r="D8" s="16">
        <f>14+1</f>
        <v>15</v>
      </c>
      <c r="E8" s="26">
        <v>29</v>
      </c>
      <c r="F8" s="26">
        <v>29</v>
      </c>
      <c r="G8" s="13">
        <f>F8/C8</f>
        <v>0.96666666666666667</v>
      </c>
      <c r="H8" s="18">
        <f>(F8-E8)/E8</f>
        <v>0</v>
      </c>
      <c r="I8" t="s">
        <v>59</v>
      </c>
    </row>
    <row r="9" spans="1:9" x14ac:dyDescent="0.25">
      <c r="A9" s="2" t="str">
        <f>'[1]Formations-candidatables'!B8</f>
        <v>Chimie moléculaire</v>
      </c>
      <c r="B9" s="35" t="str">
        <f>'[1]Formations-candidatables'!C8</f>
        <v/>
      </c>
      <c r="C9" s="17">
        <f>'[1]Formations-candidatables'!H8</f>
        <v>25</v>
      </c>
      <c r="D9" s="5">
        <v>231</v>
      </c>
      <c r="E9" s="17">
        <v>356</v>
      </c>
      <c r="F9" s="17">
        <v>471</v>
      </c>
      <c r="G9" s="12">
        <f>F9/C9</f>
        <v>18.84</v>
      </c>
      <c r="H9" s="18">
        <f>(F9-E9)/E9</f>
        <v>0.32303370786516855</v>
      </c>
    </row>
    <row r="10" spans="1:9" ht="45" x14ac:dyDescent="0.25">
      <c r="A10" s="62" t="str">
        <f>'[1]Formations-candidatables'!B9</f>
        <v>Civilisations, cultures et sociétés</v>
      </c>
      <c r="B10" s="63" t="str">
        <f>'[1]Formations-candidatables'!C9</f>
        <v>Métiers du patrimoine, Histoire de l’Art, Archéologie</v>
      </c>
      <c r="C10" s="19"/>
      <c r="D10" s="5">
        <f>73+2</f>
        <v>75</v>
      </c>
      <c r="E10" s="17">
        <v>104</v>
      </c>
      <c r="F10" s="19"/>
      <c r="G10" s="48"/>
      <c r="H10" s="53"/>
    </row>
    <row r="11" spans="1:9" ht="30" x14ac:dyDescent="0.25">
      <c r="A11" s="62"/>
      <c r="B11" s="63" t="str">
        <f>'[1]Formations-candidatables'!C10</f>
        <v>Philosophie et histoire des idées</v>
      </c>
      <c r="C11" s="19"/>
      <c r="D11" s="5">
        <f>43+1</f>
        <v>44</v>
      </c>
      <c r="E11" s="17">
        <v>67</v>
      </c>
      <c r="F11" s="19"/>
      <c r="G11" s="48"/>
      <c r="H11" s="53"/>
    </row>
    <row r="12" spans="1:9" x14ac:dyDescent="0.25">
      <c r="A12" s="62"/>
      <c r="B12" s="63" t="str">
        <f>'[1]Formations-candidatables'!C11</f>
        <v xml:space="preserve">Sciences Historiques </v>
      </c>
      <c r="C12" s="19"/>
      <c r="D12" s="5">
        <f>34+1</f>
        <v>35</v>
      </c>
      <c r="E12" s="17">
        <v>57</v>
      </c>
      <c r="F12" s="19"/>
      <c r="G12" s="48"/>
      <c r="H12" s="53"/>
    </row>
    <row r="13" spans="1:9" x14ac:dyDescent="0.25">
      <c r="A13" s="2" t="str">
        <f>'[1]Formations-candidatables'!B12</f>
        <v>Comptabilité - contrôle - audit</v>
      </c>
      <c r="B13" s="35" t="str">
        <f>'[1]Formations-candidatables'!C12</f>
        <v/>
      </c>
      <c r="C13" s="17">
        <v>28</v>
      </c>
      <c r="D13" s="5"/>
      <c r="E13" s="17">
        <v>468</v>
      </c>
      <c r="F13" s="17">
        <v>599</v>
      </c>
      <c r="G13" s="12">
        <f t="shared" ref="G13:G31" si="0">F13/C13</f>
        <v>21.392857142857142</v>
      </c>
      <c r="H13" s="18">
        <f t="shared" ref="H13:H31" si="1">(F13-E13)/E13</f>
        <v>0.27991452991452992</v>
      </c>
    </row>
    <row r="14" spans="1:9" x14ac:dyDescent="0.25">
      <c r="A14" s="2" t="str">
        <f>'[1]Formations-candidatables'!B13</f>
        <v>Contrôle de gestion et audit organisationnel</v>
      </c>
      <c r="B14" s="35" t="str">
        <f>'[1]Formations-candidatables'!C13</f>
        <v/>
      </c>
      <c r="C14" s="17">
        <f>'[1]Formations-candidatables'!H13</f>
        <v>24</v>
      </c>
      <c r="D14" s="5"/>
      <c r="E14" s="17">
        <v>321</v>
      </c>
      <c r="F14" s="17">
        <v>431</v>
      </c>
      <c r="G14" s="12">
        <f t="shared" si="0"/>
        <v>17.958333333333332</v>
      </c>
      <c r="H14" s="18">
        <f t="shared" si="1"/>
        <v>0.34267912772585668</v>
      </c>
    </row>
    <row r="15" spans="1:9" x14ac:dyDescent="0.25">
      <c r="A15" s="2" t="str">
        <f>'[1]Formations-candidatables'!B14</f>
        <v>Droit des affaires</v>
      </c>
      <c r="B15" s="35" t="str">
        <f>'[1]Formations-candidatables'!C14</f>
        <v/>
      </c>
      <c r="C15" s="17">
        <f>'[1]Formations-candidatables'!H14</f>
        <v>100</v>
      </c>
      <c r="D15" s="5">
        <f>1752+55</f>
        <v>1807</v>
      </c>
      <c r="E15" s="17">
        <v>1401</v>
      </c>
      <c r="F15" s="17">
        <v>1622</v>
      </c>
      <c r="G15" s="12">
        <f t="shared" si="0"/>
        <v>16.22</v>
      </c>
      <c r="H15" s="18">
        <f t="shared" si="1"/>
        <v>0.15774446823697358</v>
      </c>
    </row>
    <row r="16" spans="1:9" ht="30" x14ac:dyDescent="0.25">
      <c r="A16" s="32" t="str">
        <f>'[1]Formations-candidatables'!B15</f>
        <v>Droit international et droit européen</v>
      </c>
      <c r="B16" s="35" t="str">
        <f>'[1]Formations-candidatables'!C15</f>
        <v>Droit de la mer et des activités maritimes</v>
      </c>
      <c r="C16" s="17">
        <v>19</v>
      </c>
      <c r="D16" s="29">
        <f>958+69</f>
        <v>1027</v>
      </c>
      <c r="E16" s="17">
        <v>237</v>
      </c>
      <c r="F16" s="17">
        <v>294</v>
      </c>
      <c r="G16" s="12">
        <f t="shared" si="0"/>
        <v>15.473684210526315</v>
      </c>
      <c r="H16" s="18">
        <f t="shared" si="1"/>
        <v>0.24050632911392406</v>
      </c>
    </row>
    <row r="17" spans="1:9" ht="30" x14ac:dyDescent="0.25">
      <c r="A17" s="32"/>
      <c r="B17" s="35" t="str">
        <f>'[1]Formations-candidatables'!C16</f>
        <v>Droit économique de l'Union Européenne</v>
      </c>
      <c r="C17" s="17">
        <v>19</v>
      </c>
      <c r="D17" s="29"/>
      <c r="E17" s="17">
        <v>250</v>
      </c>
      <c r="F17" s="17">
        <v>228</v>
      </c>
      <c r="G17" s="12">
        <f t="shared" si="0"/>
        <v>12</v>
      </c>
      <c r="H17" s="18">
        <f t="shared" si="1"/>
        <v>-8.7999999999999995E-2</v>
      </c>
    </row>
    <row r="18" spans="1:9" ht="30" x14ac:dyDescent="0.25">
      <c r="A18" s="32"/>
      <c r="B18" s="35" t="str">
        <f>'[1]Formations-candidatables'!C17</f>
        <v>Droit et pratique du commerce international</v>
      </c>
      <c r="C18" s="17">
        <v>19</v>
      </c>
      <c r="D18" s="29"/>
      <c r="E18" s="17">
        <v>256</v>
      </c>
      <c r="F18" s="17">
        <v>333</v>
      </c>
      <c r="G18" s="12">
        <f t="shared" si="0"/>
        <v>17.526315789473685</v>
      </c>
      <c r="H18" s="18">
        <f t="shared" si="1"/>
        <v>0.30078125</v>
      </c>
    </row>
    <row r="19" spans="1:9" ht="45" x14ac:dyDescent="0.25">
      <c r="A19" s="32"/>
      <c r="B19" s="35" t="str">
        <f>'[1]Formations-candidatables'!C18</f>
        <v>Gouvernance et financement du développement</v>
      </c>
      <c r="C19" s="17">
        <v>19</v>
      </c>
      <c r="D19" s="29"/>
      <c r="E19" s="17">
        <v>93</v>
      </c>
      <c r="F19" s="17">
        <v>119</v>
      </c>
      <c r="G19" s="12">
        <f t="shared" si="0"/>
        <v>6.2631578947368425</v>
      </c>
      <c r="H19" s="18">
        <f t="shared" si="1"/>
        <v>0.27956989247311825</v>
      </c>
    </row>
    <row r="20" spans="1:9" x14ac:dyDescent="0.25">
      <c r="A20" s="32"/>
      <c r="B20" s="35" t="str">
        <f>'[1]Formations-candidatables'!C19</f>
        <v xml:space="preserve">Migration studies </v>
      </c>
      <c r="C20" s="17">
        <v>10</v>
      </c>
      <c r="D20" s="29"/>
      <c r="E20" s="17">
        <v>110</v>
      </c>
      <c r="F20" s="17">
        <v>266</v>
      </c>
      <c r="G20" s="12">
        <f t="shared" si="0"/>
        <v>26.6</v>
      </c>
      <c r="H20" s="18">
        <f t="shared" si="1"/>
        <v>1.4181818181818182</v>
      </c>
    </row>
    <row r="21" spans="1:9" ht="45" x14ac:dyDescent="0.25">
      <c r="A21" s="32"/>
      <c r="B21" s="35" t="str">
        <f>'[1]Formations-candidatables'!C20</f>
        <v>Sécurité internationale, défense, intelligence économique</v>
      </c>
      <c r="C21" s="17">
        <v>19</v>
      </c>
      <c r="D21" s="29"/>
      <c r="E21" s="17">
        <v>491</v>
      </c>
      <c r="F21" s="17">
        <v>627</v>
      </c>
      <c r="G21" s="12">
        <f t="shared" si="0"/>
        <v>33</v>
      </c>
      <c r="H21" s="18">
        <f t="shared" si="1"/>
        <v>0.27698574338085541</v>
      </c>
    </row>
    <row r="22" spans="1:9" x14ac:dyDescent="0.25">
      <c r="A22" s="2" t="str">
        <f>'[1]Formations-candidatables'!B21</f>
        <v>Droit notarial</v>
      </c>
      <c r="B22" s="35" t="str">
        <f>'[1]Formations-candidatables'!C21</f>
        <v/>
      </c>
      <c r="C22" s="17">
        <f>'[1]Formations-candidatables'!H21</f>
        <v>23</v>
      </c>
      <c r="D22" s="5">
        <f>1484+33</f>
        <v>1517</v>
      </c>
      <c r="E22" s="17">
        <v>959</v>
      </c>
      <c r="F22" s="17">
        <v>1143</v>
      </c>
      <c r="G22" s="12">
        <f t="shared" si="0"/>
        <v>49.695652173913047</v>
      </c>
      <c r="H22" s="18">
        <f t="shared" si="1"/>
        <v>0.19186652763295098</v>
      </c>
    </row>
    <row r="23" spans="1:9" x14ac:dyDescent="0.25">
      <c r="A23" s="2" t="str">
        <f>'[1]Formations-candidatables'!B22</f>
        <v>Droit privé</v>
      </c>
      <c r="B23" s="35" t="str">
        <f>'[1]Formations-candidatables'!C22</f>
        <v/>
      </c>
      <c r="C23" s="17">
        <v>100</v>
      </c>
      <c r="D23" s="5">
        <f>2128+79</f>
        <v>2207</v>
      </c>
      <c r="E23" s="17">
        <v>2055</v>
      </c>
      <c r="F23" s="17">
        <v>1599</v>
      </c>
      <c r="G23" s="12">
        <f t="shared" si="0"/>
        <v>15.99</v>
      </c>
      <c r="H23" s="18">
        <f t="shared" si="1"/>
        <v>-0.22189781021897811</v>
      </c>
    </row>
    <row r="24" spans="1:9" ht="30" x14ac:dyDescent="0.25">
      <c r="A24" s="32" t="str">
        <f>'[1]Formations-candidatables'!B23</f>
        <v>Droit public</v>
      </c>
      <c r="B24" s="35" t="str">
        <f>'[1]Formations-candidatables'!C23</f>
        <v xml:space="preserve">Droit et procédures fiscales de l'entreprise </v>
      </c>
      <c r="C24" s="17">
        <f>'[1]Formations-candidatables'!H23</f>
        <v>23</v>
      </c>
      <c r="D24" s="5">
        <v>245</v>
      </c>
      <c r="E24" s="17">
        <v>163</v>
      </c>
      <c r="F24" s="17">
        <v>275</v>
      </c>
      <c r="G24" s="12">
        <f t="shared" si="0"/>
        <v>11.956521739130435</v>
      </c>
      <c r="H24" s="18">
        <f t="shared" si="1"/>
        <v>0.68711656441717794</v>
      </c>
    </row>
    <row r="25" spans="1:9" x14ac:dyDescent="0.25">
      <c r="A25" s="32"/>
      <c r="B25" s="35" t="str">
        <f>'[1]Formations-candidatables'!C24</f>
        <v>Droit public</v>
      </c>
      <c r="C25" s="17">
        <f>'[1]Formations-candidatables'!H24</f>
        <v>70</v>
      </c>
      <c r="D25" s="5">
        <f>732+34</f>
        <v>766</v>
      </c>
      <c r="E25" s="17">
        <v>836</v>
      </c>
      <c r="F25" s="17">
        <v>1043</v>
      </c>
      <c r="G25" s="12">
        <f t="shared" si="0"/>
        <v>14.9</v>
      </c>
      <c r="H25" s="18">
        <f t="shared" si="1"/>
        <v>0.24760765550239233</v>
      </c>
    </row>
    <row r="26" spans="1:9" ht="30" x14ac:dyDescent="0.25">
      <c r="A26" s="2" t="str">
        <f>'[1]Formations-candidatables'!B25</f>
        <v>Économie</v>
      </c>
      <c r="B26" s="66" t="s">
        <v>65</v>
      </c>
      <c r="C26" s="17">
        <f>'[1]Formations-candidatables'!H25</f>
        <v>20</v>
      </c>
      <c r="D26" s="5">
        <f>208+24</f>
        <v>232</v>
      </c>
      <c r="E26" s="17">
        <v>186</v>
      </c>
      <c r="F26" s="17">
        <v>255</v>
      </c>
      <c r="G26" s="12">
        <f t="shared" si="0"/>
        <v>12.75</v>
      </c>
      <c r="H26" s="18">
        <f t="shared" si="1"/>
        <v>0.37096774193548387</v>
      </c>
      <c r="I26" t="s">
        <v>64</v>
      </c>
    </row>
    <row r="27" spans="1:9" ht="60" x14ac:dyDescent="0.25">
      <c r="A27" s="32" t="str">
        <f>'[1]Formations-candidatables'!B26</f>
        <v>Économie des organisations</v>
      </c>
      <c r="B27" s="66" t="s">
        <v>66</v>
      </c>
      <c r="C27" s="17">
        <v>18</v>
      </c>
      <c r="D27" s="29">
        <f>238+86</f>
        <v>324</v>
      </c>
      <c r="E27" s="17">
        <v>172</v>
      </c>
      <c r="F27" s="17">
        <v>263</v>
      </c>
      <c r="G27" s="12">
        <f t="shared" si="0"/>
        <v>14.611111111111111</v>
      </c>
      <c r="H27" s="18">
        <f t="shared" si="1"/>
        <v>0.52906976744186052</v>
      </c>
    </row>
    <row r="28" spans="1:9" ht="45" x14ac:dyDescent="0.25">
      <c r="A28" s="32"/>
      <c r="B28" s="35" t="str">
        <f>'[1]Formations-candidatables'!C27</f>
        <v>Economie et Management des Entreprises et des Organisations (EMEO)</v>
      </c>
      <c r="C28" s="17">
        <v>18</v>
      </c>
      <c r="D28" s="29"/>
      <c r="E28" s="17">
        <v>167</v>
      </c>
      <c r="F28" s="17">
        <v>223</v>
      </c>
      <c r="G28" s="12">
        <f t="shared" si="0"/>
        <v>12.388888888888889</v>
      </c>
      <c r="H28" s="18">
        <f t="shared" si="1"/>
        <v>0.33532934131736525</v>
      </c>
    </row>
    <row r="29" spans="1:9" ht="60" x14ac:dyDescent="0.25">
      <c r="A29" s="32"/>
      <c r="B29" s="66" t="s">
        <v>67</v>
      </c>
      <c r="C29" s="17">
        <v>14</v>
      </c>
      <c r="D29" s="5">
        <f>56+19</f>
        <v>75</v>
      </c>
      <c r="E29" s="17">
        <v>77</v>
      </c>
      <c r="F29" s="17">
        <v>89</v>
      </c>
      <c r="G29" s="12">
        <f t="shared" si="0"/>
        <v>6.3571428571428568</v>
      </c>
      <c r="H29" s="18">
        <f t="shared" si="1"/>
        <v>0.15584415584415584</v>
      </c>
    </row>
    <row r="30" spans="1:9" ht="30" x14ac:dyDescent="0.25">
      <c r="A30" s="32" t="str">
        <f>'[1]Formations-candidatables'!B29</f>
        <v>Électronique, énergie électrique, automatique</v>
      </c>
      <c r="B30" s="66" t="s">
        <v>70</v>
      </c>
      <c r="C30" s="17">
        <v>14</v>
      </c>
      <c r="D30" s="29">
        <f>285</f>
        <v>285</v>
      </c>
      <c r="E30" s="17">
        <v>541</v>
      </c>
      <c r="F30" s="17">
        <v>443</v>
      </c>
      <c r="G30" s="12">
        <f t="shared" si="0"/>
        <v>31.642857142857142</v>
      </c>
      <c r="H30" s="18">
        <f t="shared" si="1"/>
        <v>-0.18114602587800369</v>
      </c>
    </row>
    <row r="31" spans="1:9" ht="45" x14ac:dyDescent="0.25">
      <c r="A31" s="32"/>
      <c r="B31" s="66" t="s">
        <v>68</v>
      </c>
      <c r="C31" s="17">
        <v>14</v>
      </c>
      <c r="D31" s="29"/>
      <c r="E31" s="17">
        <v>380</v>
      </c>
      <c r="F31" s="17">
        <v>606</v>
      </c>
      <c r="G31" s="12">
        <f t="shared" si="0"/>
        <v>43.285714285714285</v>
      </c>
      <c r="H31" s="18">
        <f t="shared" si="1"/>
        <v>0.59473684210526312</v>
      </c>
    </row>
    <row r="32" spans="1:9" x14ac:dyDescent="0.25">
      <c r="A32" s="32" t="str">
        <f>'[1]Formations-candidatables'!B31</f>
        <v>Français langue étrangère</v>
      </c>
      <c r="B32" s="63" t="str">
        <f>'[1]Formations-candidatables'!C31</f>
        <v/>
      </c>
      <c r="C32" s="19"/>
      <c r="D32" s="29">
        <v>172</v>
      </c>
      <c r="E32" s="17">
        <v>229</v>
      </c>
      <c r="F32" s="23"/>
      <c r="G32" s="24"/>
      <c r="H32" s="25"/>
    </row>
    <row r="33" spans="1:9" ht="45" x14ac:dyDescent="0.25">
      <c r="A33" s="32"/>
      <c r="B33" s="35" t="str">
        <f>'[1]Formations-candidatables'!C32</f>
        <v>Didactique du Français langue étrangère et langue seconde</v>
      </c>
      <c r="C33" s="17">
        <f>'[1]Formations-candidatables'!H32</f>
        <v>30</v>
      </c>
      <c r="D33" s="29"/>
      <c r="E33" s="17">
        <v>151</v>
      </c>
      <c r="F33" s="17">
        <v>221</v>
      </c>
      <c r="G33" s="12">
        <f>F33/C33</f>
        <v>7.3666666666666663</v>
      </c>
      <c r="H33" s="18">
        <f>(F33-E33)/E33</f>
        <v>0.46357615894039733</v>
      </c>
    </row>
    <row r="34" spans="1:9" ht="75" x14ac:dyDescent="0.25">
      <c r="A34" s="32" t="str">
        <f>'[1]Formations-candidatables'!B33</f>
        <v>Gestion de l'environnement</v>
      </c>
      <c r="B34" s="63" t="str">
        <f>'[1]Formations-candidatables'!C33</f>
        <v>AIR (pollution Atmosphérique, changement climatique, Impacts sanitaires, énergies Renouvelables)</v>
      </c>
      <c r="C34" s="19"/>
      <c r="D34" s="5">
        <f>141+9</f>
        <v>150</v>
      </c>
      <c r="E34" s="17">
        <v>223</v>
      </c>
      <c r="F34" s="56"/>
      <c r="G34" s="48"/>
      <c r="H34" s="53"/>
    </row>
    <row r="35" spans="1:9" ht="45" x14ac:dyDescent="0.25">
      <c r="A35" s="32"/>
      <c r="B35" s="63" t="str">
        <f>'[1]Formations-candidatables'!C34</f>
        <v>COMEDD : Communication écocitoyenne, patrimoines et développement durable</v>
      </c>
      <c r="C35" s="19"/>
      <c r="D35" s="29">
        <f>103+5</f>
        <v>108</v>
      </c>
      <c r="E35" s="17">
        <v>96</v>
      </c>
      <c r="F35" s="56"/>
      <c r="G35" s="48"/>
      <c r="H35" s="49"/>
    </row>
    <row r="36" spans="1:9" ht="60" x14ac:dyDescent="0.25">
      <c r="A36" s="32"/>
      <c r="B36" s="63" t="s">
        <v>155</v>
      </c>
      <c r="C36" s="19"/>
      <c r="D36" s="29"/>
      <c r="E36" s="17">
        <v>82</v>
      </c>
      <c r="F36" s="56"/>
      <c r="G36" s="48"/>
      <c r="H36" s="49"/>
    </row>
    <row r="37" spans="1:9" ht="45" x14ac:dyDescent="0.25">
      <c r="A37" s="32"/>
      <c r="B37" s="63" t="str">
        <f>'[1]Formations-candidatables'!C36</f>
        <v>Géoprospective, Aménagement et Durabilité des territoires (GEOPRAD)</v>
      </c>
      <c r="C37" s="19"/>
      <c r="D37" s="5">
        <f>116+5</f>
        <v>121</v>
      </c>
      <c r="E37" s="17">
        <v>122</v>
      </c>
      <c r="F37" s="19"/>
      <c r="G37" s="48"/>
      <c r="H37" s="53"/>
    </row>
    <row r="38" spans="1:9" ht="45" x14ac:dyDescent="0.25">
      <c r="A38" s="32"/>
      <c r="B38" s="35" t="str">
        <f>'[1]Formations-candidatables'!C37</f>
        <v>Gestion de l’Environnement et du Développement Durable (GEDD)</v>
      </c>
      <c r="C38" s="17">
        <f>'[1]Formations-candidatables'!H37</f>
        <v>18</v>
      </c>
      <c r="D38" s="5">
        <f>389+25</f>
        <v>414</v>
      </c>
      <c r="E38" s="17">
        <v>452</v>
      </c>
      <c r="F38" s="19"/>
      <c r="G38" s="48"/>
      <c r="H38" s="53"/>
    </row>
    <row r="39" spans="1:9" ht="45" x14ac:dyDescent="0.25">
      <c r="A39" s="32"/>
      <c r="B39" s="34" t="s">
        <v>157</v>
      </c>
      <c r="C39" s="26">
        <v>20</v>
      </c>
      <c r="D39" s="38"/>
      <c r="E39" s="19"/>
      <c r="F39" s="26">
        <v>289</v>
      </c>
      <c r="G39" s="13">
        <f>F39/C39</f>
        <v>14.45</v>
      </c>
      <c r="H39" s="18" t="e">
        <f>(F39-E39)/E39</f>
        <v>#DIV/0!</v>
      </c>
    </row>
    <row r="40" spans="1:9" ht="30" x14ac:dyDescent="0.25">
      <c r="A40" s="32"/>
      <c r="B40" s="34" t="s">
        <v>156</v>
      </c>
      <c r="C40" s="26">
        <v>20</v>
      </c>
      <c r="D40" s="38"/>
      <c r="E40" s="19"/>
      <c r="F40" s="26">
        <v>0</v>
      </c>
      <c r="G40" s="13">
        <f>F40/C40</f>
        <v>0</v>
      </c>
      <c r="H40" s="18" t="e">
        <f>(F40-E40)/E40</f>
        <v>#DIV/0!</v>
      </c>
    </row>
    <row r="41" spans="1:9" ht="60" x14ac:dyDescent="0.25">
      <c r="A41" s="32"/>
      <c r="B41" s="64" t="s">
        <v>71</v>
      </c>
      <c r="C41" s="17">
        <v>14</v>
      </c>
      <c r="D41" s="29">
        <f>34+2</f>
        <v>36</v>
      </c>
      <c r="E41" s="17">
        <v>58</v>
      </c>
      <c r="F41" s="17">
        <v>92</v>
      </c>
      <c r="G41" s="12">
        <f>F41/C41</f>
        <v>6.5714285714285712</v>
      </c>
      <c r="H41" s="18">
        <f>(F41-E41)/E41</f>
        <v>0.58620689655172409</v>
      </c>
    </row>
    <row r="42" spans="1:9" ht="75" x14ac:dyDescent="0.25">
      <c r="A42" s="32"/>
      <c r="B42" s="66" t="s">
        <v>69</v>
      </c>
      <c r="C42" s="17">
        <v>4</v>
      </c>
      <c r="D42" s="29"/>
      <c r="E42" s="17">
        <v>54</v>
      </c>
      <c r="F42" s="17">
        <v>198</v>
      </c>
      <c r="G42" s="12">
        <f>F42/C42</f>
        <v>49.5</v>
      </c>
      <c r="H42" s="18">
        <f>(F42-E42)/E42</f>
        <v>2.6666666666666665</v>
      </c>
    </row>
    <row r="43" spans="1:9" ht="45" x14ac:dyDescent="0.25">
      <c r="A43" s="32" t="str">
        <f>'[1]Formations-candidatables'!B40</f>
        <v>Gestion de patrimoine</v>
      </c>
      <c r="B43" s="63" t="s">
        <v>73</v>
      </c>
      <c r="C43" s="19"/>
      <c r="D43" s="5"/>
      <c r="E43" s="17">
        <v>300</v>
      </c>
      <c r="F43" s="19"/>
      <c r="G43" s="48"/>
      <c r="H43" s="53"/>
    </row>
    <row r="44" spans="1:9" ht="30" x14ac:dyDescent="0.25">
      <c r="A44" s="32"/>
      <c r="B44" s="35" t="s">
        <v>72</v>
      </c>
      <c r="C44" s="17">
        <v>20</v>
      </c>
      <c r="D44" s="5"/>
      <c r="E44" s="17">
        <v>224</v>
      </c>
      <c r="F44" s="17">
        <v>333</v>
      </c>
      <c r="G44" s="13">
        <f>F44/C44</f>
        <v>16.649999999999999</v>
      </c>
      <c r="H44" s="18">
        <f>(F44-E44)/E44</f>
        <v>0.48660714285714285</v>
      </c>
    </row>
    <row r="45" spans="1:9" ht="30" x14ac:dyDescent="0.25">
      <c r="A45" s="32"/>
      <c r="B45" s="35" t="s">
        <v>74</v>
      </c>
      <c r="C45" s="17">
        <v>20</v>
      </c>
      <c r="D45" s="5"/>
      <c r="E45" s="17">
        <v>134</v>
      </c>
      <c r="F45" s="17">
        <v>382</v>
      </c>
      <c r="G45" s="13">
        <f>F45/C45</f>
        <v>19.100000000000001</v>
      </c>
      <c r="H45" s="18">
        <f>(F45-E45)/E45</f>
        <v>1.8507462686567164</v>
      </c>
    </row>
    <row r="46" spans="1:9" ht="30" x14ac:dyDescent="0.25">
      <c r="A46" s="32"/>
      <c r="B46" s="63" t="s">
        <v>75</v>
      </c>
      <c r="C46" s="19"/>
      <c r="D46" s="5"/>
      <c r="E46" s="17">
        <v>283</v>
      </c>
      <c r="F46" s="19"/>
      <c r="G46" s="48"/>
      <c r="H46" s="53"/>
    </row>
    <row r="47" spans="1:9" ht="45" x14ac:dyDescent="0.25">
      <c r="A47" s="32" t="str">
        <f>'[1]Formations-candidatables'!B44</f>
        <v>Gestion des ressources humaines</v>
      </c>
      <c r="B47" s="64" t="s">
        <v>78</v>
      </c>
      <c r="C47" s="17">
        <v>20</v>
      </c>
      <c r="D47" s="29">
        <f>122+39</f>
        <v>161</v>
      </c>
      <c r="E47" s="17">
        <v>223</v>
      </c>
      <c r="F47" s="17">
        <v>342</v>
      </c>
      <c r="G47" s="13">
        <f>F47/C47</f>
        <v>17.100000000000001</v>
      </c>
      <c r="H47" s="18">
        <f>(F47-E47)/E47</f>
        <v>0.53363228699551568</v>
      </c>
      <c r="I47" t="s">
        <v>76</v>
      </c>
    </row>
    <row r="48" spans="1:9" ht="45" x14ac:dyDescent="0.25">
      <c r="A48" s="32"/>
      <c r="B48" s="64" t="s">
        <v>79</v>
      </c>
      <c r="C48" s="17">
        <v>20</v>
      </c>
      <c r="D48" s="29"/>
      <c r="E48" s="17">
        <v>198</v>
      </c>
      <c r="F48" s="17">
        <v>323</v>
      </c>
      <c r="G48" s="13">
        <f>F48/C48</f>
        <v>16.149999999999999</v>
      </c>
      <c r="H48" s="18">
        <f>(F48-E48)/E48</f>
        <v>0.63131313131313127</v>
      </c>
      <c r="I48" t="s">
        <v>77</v>
      </c>
    </row>
    <row r="49" spans="1:9" ht="45" x14ac:dyDescent="0.25">
      <c r="A49" s="32"/>
      <c r="B49" s="35" t="str">
        <f>'[1]Formations-candidatables'!C46</f>
        <v>Economie et Management des Ressources Humaines (EMRH)</v>
      </c>
      <c r="C49" s="26">
        <v>25</v>
      </c>
      <c r="D49" s="29">
        <v>571</v>
      </c>
      <c r="E49" s="26">
        <v>305</v>
      </c>
      <c r="F49" s="37">
        <v>422</v>
      </c>
      <c r="G49" s="13">
        <f t="shared" ref="G49:G69" si="2">F49/C49</f>
        <v>16.88</v>
      </c>
      <c r="H49" s="18">
        <f t="shared" ref="H49:H69" si="3">(F49-E49)/E49</f>
        <v>0.38360655737704918</v>
      </c>
    </row>
    <row r="50" spans="1:9" ht="45" x14ac:dyDescent="0.25">
      <c r="A50" s="32"/>
      <c r="B50" s="35" t="str">
        <f>'[1]Formations-candidatables'!C47</f>
        <v>Economie et Management des Ressources Humaines (EMRH)</v>
      </c>
      <c r="C50" s="26">
        <v>25</v>
      </c>
      <c r="D50" s="29"/>
      <c r="E50" s="26">
        <v>383</v>
      </c>
      <c r="F50" s="37">
        <v>547</v>
      </c>
      <c r="G50" s="13">
        <f t="shared" si="2"/>
        <v>21.88</v>
      </c>
      <c r="H50" s="18">
        <f t="shared" si="3"/>
        <v>0.42819843342036551</v>
      </c>
    </row>
    <row r="51" spans="1:9" ht="45" x14ac:dyDescent="0.25">
      <c r="A51" s="32"/>
      <c r="B51" s="35" t="str">
        <f>'[1]Formations-candidatables'!C48</f>
        <v>Economie et Management des Ressources Humaines (EMRH) - Par apprentissage</v>
      </c>
      <c r="C51" s="26">
        <v>30</v>
      </c>
      <c r="D51" s="16">
        <v>83</v>
      </c>
      <c r="E51" s="26">
        <v>359</v>
      </c>
      <c r="F51" s="37">
        <v>409</v>
      </c>
      <c r="G51" s="13">
        <f t="shared" si="2"/>
        <v>13.633333333333333</v>
      </c>
      <c r="H51" s="18">
        <f t="shared" si="3"/>
        <v>0.1392757660167131</v>
      </c>
    </row>
    <row r="52" spans="1:9" ht="30" x14ac:dyDescent="0.25">
      <c r="A52" s="69" t="s">
        <v>151</v>
      </c>
      <c r="B52" s="34" t="s">
        <v>152</v>
      </c>
      <c r="C52" s="26">
        <v>15</v>
      </c>
      <c r="D52" s="38"/>
      <c r="E52" s="19"/>
      <c r="F52" s="36">
        <v>88</v>
      </c>
      <c r="G52" s="13">
        <f t="shared" si="2"/>
        <v>5.8666666666666663</v>
      </c>
      <c r="H52" s="18">
        <f>(F52-E10)/E10</f>
        <v>-0.15384615384615385</v>
      </c>
      <c r="I52" t="s">
        <v>138</v>
      </c>
    </row>
    <row r="53" spans="1:9" ht="30" x14ac:dyDescent="0.25">
      <c r="A53" s="69"/>
      <c r="B53" s="34" t="s">
        <v>153</v>
      </c>
      <c r="C53" s="26">
        <v>15</v>
      </c>
      <c r="D53" s="38"/>
      <c r="E53" s="19"/>
      <c r="F53" s="36">
        <v>95</v>
      </c>
      <c r="G53" s="13">
        <f t="shared" si="2"/>
        <v>6.333333333333333</v>
      </c>
      <c r="H53" s="18" t="e">
        <f t="shared" si="3"/>
        <v>#DIV/0!</v>
      </c>
      <c r="I53" t="s">
        <v>138</v>
      </c>
    </row>
    <row r="54" spans="1:9" ht="45" x14ac:dyDescent="0.25">
      <c r="A54" s="69"/>
      <c r="B54" s="34" t="s">
        <v>154</v>
      </c>
      <c r="C54" s="26">
        <v>15</v>
      </c>
      <c r="D54" s="38"/>
      <c r="E54" s="19"/>
      <c r="F54" s="36">
        <v>108</v>
      </c>
      <c r="G54" s="13">
        <f t="shared" si="2"/>
        <v>7.2</v>
      </c>
      <c r="H54" s="18" t="e">
        <f t="shared" si="3"/>
        <v>#DIV/0!</v>
      </c>
      <c r="I54" t="s">
        <v>138</v>
      </c>
    </row>
    <row r="55" spans="1:9" ht="45" x14ac:dyDescent="0.25">
      <c r="A55" s="59" t="str">
        <f>'[1]Formations-candidatables'!B49</f>
        <v>Humanités et industries créatives</v>
      </c>
      <c r="B55" s="15" t="s">
        <v>81</v>
      </c>
      <c r="C55" s="45">
        <v>20</v>
      </c>
      <c r="D55" s="60">
        <f>86+7</f>
        <v>93</v>
      </c>
      <c r="E55" s="45">
        <v>110</v>
      </c>
      <c r="F55" s="45">
        <v>161</v>
      </c>
      <c r="G55" s="47">
        <f t="shared" si="2"/>
        <v>8.0500000000000007</v>
      </c>
      <c r="H55" s="46">
        <f t="shared" si="3"/>
        <v>0.46363636363636362</v>
      </c>
      <c r="I55" t="s">
        <v>80</v>
      </c>
    </row>
    <row r="56" spans="1:9" ht="30" x14ac:dyDescent="0.25">
      <c r="A56" s="32"/>
      <c r="B56" s="14" t="str">
        <f>'[1]Formations-candidatables'!C50</f>
        <v>Management, Jeu Vidéo, Image et Créativité (MAJIC)</v>
      </c>
      <c r="C56" s="17">
        <v>10</v>
      </c>
      <c r="D56" s="5">
        <f>48+6</f>
        <v>54</v>
      </c>
      <c r="E56" s="17">
        <v>70</v>
      </c>
      <c r="F56" s="17">
        <v>80</v>
      </c>
      <c r="G56" s="13">
        <f t="shared" si="2"/>
        <v>8</v>
      </c>
      <c r="H56" s="18">
        <f t="shared" si="3"/>
        <v>0.14285714285714285</v>
      </c>
    </row>
    <row r="57" spans="1:9" ht="60" x14ac:dyDescent="0.25">
      <c r="A57" s="15" t="s">
        <v>149</v>
      </c>
      <c r="B57" s="15" t="s">
        <v>150</v>
      </c>
      <c r="C57" s="26">
        <v>16</v>
      </c>
      <c r="D57" s="38"/>
      <c r="E57" s="19"/>
      <c r="F57" s="26">
        <v>104</v>
      </c>
      <c r="G57" s="13">
        <f t="shared" si="2"/>
        <v>6.5</v>
      </c>
      <c r="H57" s="18">
        <f>(F57-E35)/E35</f>
        <v>8.3333333333333329E-2</v>
      </c>
      <c r="I57" t="s">
        <v>129</v>
      </c>
    </row>
    <row r="58" spans="1:9" ht="45" x14ac:dyDescent="0.25">
      <c r="A58" s="39" t="str">
        <f>'[1]Formations-candidatables'!B51</f>
        <v>Information, communication</v>
      </c>
      <c r="B58" s="14" t="str">
        <f>'[1]Formations-candidatables'!C51</f>
        <v>DISTIC : DIgital STudies, Information et Communication</v>
      </c>
      <c r="C58" s="19"/>
      <c r="D58" s="5">
        <f>52+19</f>
        <v>71</v>
      </c>
      <c r="E58" s="17">
        <v>158</v>
      </c>
      <c r="F58" s="19"/>
      <c r="G58" s="48"/>
      <c r="H58" s="53"/>
    </row>
    <row r="59" spans="1:9" ht="60" x14ac:dyDescent="0.25">
      <c r="A59" s="40"/>
      <c r="B59" s="15" t="s">
        <v>82</v>
      </c>
      <c r="C59" s="17">
        <f>'[1]Formations-candidatables'!H52</f>
        <v>20</v>
      </c>
      <c r="D59" s="5">
        <f>179+17</f>
        <v>196</v>
      </c>
      <c r="E59" s="17">
        <v>343</v>
      </c>
      <c r="F59" s="17">
        <v>426</v>
      </c>
      <c r="G59" s="13">
        <f t="shared" si="2"/>
        <v>21.3</v>
      </c>
      <c r="H59" s="18">
        <f t="shared" si="3"/>
        <v>0.24198250728862974</v>
      </c>
    </row>
    <row r="60" spans="1:9" ht="45" x14ac:dyDescent="0.25">
      <c r="A60" s="40"/>
      <c r="B60" s="14" t="str">
        <f>'[1]Formations-candidatables'!C53</f>
        <v>ICCD : Innovation Création dans la  Communication Digitale</v>
      </c>
      <c r="C60" s="19"/>
      <c r="D60" s="5">
        <f>84+22</f>
        <v>106</v>
      </c>
      <c r="E60" s="17">
        <v>151</v>
      </c>
      <c r="F60" s="19"/>
      <c r="G60" s="48"/>
      <c r="H60" s="53"/>
    </row>
    <row r="61" spans="1:9" ht="60" x14ac:dyDescent="0.25">
      <c r="A61" s="40"/>
      <c r="B61" s="14" t="str">
        <f>'[1]Formations-candidatables'!C54</f>
        <v xml:space="preserve">ICONES : Ingénierie de la Communication Organisationnelle, Numérique ET Stratégique </v>
      </c>
      <c r="C61" s="17">
        <f>'[1]Formations-candidatables'!H54</f>
        <v>22</v>
      </c>
      <c r="D61" s="5">
        <f>66+15</f>
        <v>81</v>
      </c>
      <c r="E61" s="17">
        <v>92</v>
      </c>
      <c r="F61" s="17">
        <v>254</v>
      </c>
      <c r="G61" s="13">
        <f t="shared" si="2"/>
        <v>11.545454545454545</v>
      </c>
      <c r="H61" s="18">
        <f t="shared" si="3"/>
        <v>1.7608695652173914</v>
      </c>
    </row>
    <row r="62" spans="1:9" x14ac:dyDescent="0.25">
      <c r="A62" s="40"/>
      <c r="B62" s="15" t="s">
        <v>83</v>
      </c>
      <c r="C62" s="26">
        <v>22</v>
      </c>
      <c r="D62" s="38"/>
      <c r="E62" s="19"/>
      <c r="F62" s="26">
        <v>154</v>
      </c>
      <c r="G62" s="13">
        <f t="shared" si="2"/>
        <v>7</v>
      </c>
      <c r="H62" s="18" t="e">
        <f t="shared" si="3"/>
        <v>#DIV/0!</v>
      </c>
    </row>
    <row r="63" spans="1:9" ht="30" x14ac:dyDescent="0.25">
      <c r="A63" s="41"/>
      <c r="B63" s="15" t="s">
        <v>84</v>
      </c>
      <c r="C63" s="26">
        <v>23</v>
      </c>
      <c r="D63" s="38"/>
      <c r="E63" s="19"/>
      <c r="F63" s="26">
        <v>131</v>
      </c>
      <c r="G63" s="13">
        <f t="shared" si="2"/>
        <v>5.6956521739130439</v>
      </c>
      <c r="H63" s="18" t="e">
        <f t="shared" si="3"/>
        <v>#DIV/0!</v>
      </c>
    </row>
    <row r="64" spans="1:9" x14ac:dyDescent="0.25">
      <c r="A64" s="32" t="str">
        <f>'[1]Formations-candidatables'!B55</f>
        <v>Informatique</v>
      </c>
      <c r="B64" s="14" t="str">
        <f>'[1]Formations-candidatables'!C55</f>
        <v>EIT Digital</v>
      </c>
      <c r="C64" s="19"/>
      <c r="D64" s="5">
        <v>24</v>
      </c>
      <c r="E64" s="17">
        <v>21</v>
      </c>
      <c r="F64" s="19"/>
      <c r="G64" s="48"/>
      <c r="H64" s="53"/>
    </row>
    <row r="65" spans="1:8" ht="30" x14ac:dyDescent="0.25">
      <c r="A65" s="32"/>
      <c r="B65" s="14" t="s">
        <v>85</v>
      </c>
      <c r="C65" s="17">
        <v>10</v>
      </c>
      <c r="D65" s="29">
        <f>340+25</f>
        <v>365</v>
      </c>
      <c r="E65" s="17">
        <v>526</v>
      </c>
      <c r="F65" s="17">
        <v>643</v>
      </c>
      <c r="G65" s="13">
        <f t="shared" si="2"/>
        <v>64.3</v>
      </c>
      <c r="H65" s="18">
        <f t="shared" si="3"/>
        <v>0.22243346007604561</v>
      </c>
    </row>
    <row r="66" spans="1:8" x14ac:dyDescent="0.25">
      <c r="A66" s="32"/>
      <c r="B66" s="14" t="str">
        <f>'[1]Formations-candidatables'!C57</f>
        <v xml:space="preserve">Informatique </v>
      </c>
      <c r="C66" s="17">
        <v>45</v>
      </c>
      <c r="D66" s="29"/>
      <c r="E66" s="17">
        <v>708</v>
      </c>
      <c r="F66" s="17">
        <v>792</v>
      </c>
      <c r="G66" s="13">
        <f t="shared" si="2"/>
        <v>17.600000000000001</v>
      </c>
      <c r="H66" s="18">
        <f t="shared" si="3"/>
        <v>0.11864406779661017</v>
      </c>
    </row>
    <row r="67" spans="1:8" ht="30" x14ac:dyDescent="0.25">
      <c r="A67" s="32"/>
      <c r="B67" s="14" t="s">
        <v>86</v>
      </c>
      <c r="C67" s="17">
        <v>10</v>
      </c>
      <c r="D67" s="5"/>
      <c r="E67" s="17">
        <v>251</v>
      </c>
      <c r="F67" s="17">
        <v>507</v>
      </c>
      <c r="G67" s="13">
        <f t="shared" si="2"/>
        <v>50.7</v>
      </c>
      <c r="H67" s="18">
        <f t="shared" si="3"/>
        <v>1.0199203187250996</v>
      </c>
    </row>
    <row r="68" spans="1:8" x14ac:dyDescent="0.25">
      <c r="A68" s="32"/>
      <c r="B68" s="14" t="str">
        <f>'[1]Formations-candidatables'!C59</f>
        <v>Intelligence Artificielle</v>
      </c>
      <c r="C68" s="17">
        <v>15</v>
      </c>
      <c r="D68" s="5"/>
      <c r="E68" s="17">
        <v>426</v>
      </c>
      <c r="F68" s="17">
        <v>515</v>
      </c>
      <c r="G68" s="13">
        <f t="shared" si="2"/>
        <v>34.333333333333336</v>
      </c>
      <c r="H68" s="18">
        <f t="shared" si="3"/>
        <v>0.20892018779342722</v>
      </c>
    </row>
    <row r="69" spans="1:8" x14ac:dyDescent="0.25">
      <c r="A69" s="39" t="s">
        <v>25</v>
      </c>
      <c r="B69" s="14" t="str">
        <f>'[1]Formations-candidatables'!C61</f>
        <v>Génie biomédical</v>
      </c>
      <c r="C69" s="17">
        <f>'[1]Formations-candidatables'!H61</f>
        <v>18</v>
      </c>
      <c r="D69" s="5">
        <f>124+4</f>
        <v>128</v>
      </c>
      <c r="E69" s="17">
        <v>189</v>
      </c>
      <c r="F69" s="17">
        <v>180</v>
      </c>
      <c r="G69" s="13">
        <f t="shared" si="2"/>
        <v>10</v>
      </c>
      <c r="H69" s="18">
        <f t="shared" si="3"/>
        <v>-4.7619047619047616E-2</v>
      </c>
    </row>
    <row r="70" spans="1:8" ht="30" x14ac:dyDescent="0.25">
      <c r="A70" s="40"/>
      <c r="B70" s="14" t="s">
        <v>87</v>
      </c>
      <c r="C70" s="19"/>
      <c r="D70" s="16"/>
      <c r="E70" s="26">
        <v>66</v>
      </c>
      <c r="F70" s="19"/>
      <c r="G70" s="48"/>
      <c r="H70" s="49"/>
    </row>
    <row r="71" spans="1:8" ht="45" x14ac:dyDescent="0.25">
      <c r="A71" s="40"/>
      <c r="B71" s="14" t="str">
        <f>'[1]Formations-candidatables'!C62</f>
        <v>Ingénierie pour le Vieillissement et l’Autonomie - IVA</v>
      </c>
      <c r="C71" s="19"/>
      <c r="D71" s="29">
        <f>163+106+1+2</f>
        <v>272</v>
      </c>
      <c r="E71" s="17">
        <v>47</v>
      </c>
      <c r="F71" s="19"/>
      <c r="G71" s="48"/>
      <c r="H71" s="50"/>
    </row>
    <row r="72" spans="1:8" ht="30" x14ac:dyDescent="0.25">
      <c r="A72" s="40"/>
      <c r="B72" s="14" t="str">
        <f>'[1]Formations-candidatables'!C63</f>
        <v>Organisations et Evaluations en Soins Primaires - OrESP</v>
      </c>
      <c r="C72" s="19"/>
      <c r="D72" s="29"/>
      <c r="E72" s="17">
        <v>27</v>
      </c>
      <c r="F72" s="19"/>
      <c r="G72" s="48"/>
      <c r="H72" s="51"/>
    </row>
    <row r="73" spans="1:8" ht="30" x14ac:dyDescent="0.25">
      <c r="A73" s="40"/>
      <c r="B73" s="14" t="str">
        <f>'[1]Formations-candidatables'!C64</f>
        <v>Qualité et Gestion des Risques en Santé - QGRS</v>
      </c>
      <c r="C73" s="19"/>
      <c r="D73" s="29"/>
      <c r="E73" s="17">
        <v>143</v>
      </c>
      <c r="F73" s="19"/>
      <c r="G73" s="48"/>
      <c r="H73" s="51"/>
    </row>
    <row r="74" spans="1:8" ht="30" x14ac:dyDescent="0.25">
      <c r="A74" s="40"/>
      <c r="B74" s="14" t="str">
        <f>'[1]Formations-candidatables'!C65</f>
        <v>Recherche Clinique Interventionnelle - RECLINT</v>
      </c>
      <c r="C74" s="19"/>
      <c r="D74" s="29"/>
      <c r="E74" s="17">
        <v>96</v>
      </c>
      <c r="F74" s="19"/>
      <c r="G74" s="48"/>
      <c r="H74" s="51"/>
    </row>
    <row r="75" spans="1:8" x14ac:dyDescent="0.25">
      <c r="A75" s="40"/>
      <c r="B75" s="14" t="str">
        <f>'[1]Formations-candidatables'!C66</f>
        <v>Santé Publique - SPUB</v>
      </c>
      <c r="C75" s="19"/>
      <c r="D75" s="29"/>
      <c r="E75" s="17">
        <v>89</v>
      </c>
      <c r="F75" s="19"/>
      <c r="G75" s="48"/>
      <c r="H75" s="52"/>
    </row>
    <row r="76" spans="1:8" x14ac:dyDescent="0.25">
      <c r="A76" s="41"/>
      <c r="B76" s="14" t="s">
        <v>25</v>
      </c>
      <c r="C76" s="26">
        <v>145</v>
      </c>
      <c r="D76" s="38"/>
      <c r="E76" s="19"/>
      <c r="F76" s="26">
        <v>344</v>
      </c>
      <c r="G76" s="13">
        <f t="shared" ref="G76" si="4">F76/C76</f>
        <v>2.3724137931034481</v>
      </c>
      <c r="H76" s="18">
        <f>(F76-E70-E71-E72-E73-E74-E75)/(E70+E71+E72+E73+E74+E75)</f>
        <v>-0.26495726495726496</v>
      </c>
    </row>
    <row r="77" spans="1:8" ht="45" x14ac:dyDescent="0.25">
      <c r="A77" s="39" t="str">
        <f>'[1]Formations-candidatables'!B67</f>
        <v>Innovation, entreprise et société</v>
      </c>
      <c r="B77" s="2" t="str">
        <f>'[1]Formations-candidatables'!C67</f>
        <v>Comportements et décisions économiques à l’ère numérique (CODEEN)</v>
      </c>
      <c r="C77" s="19"/>
      <c r="D77" s="5">
        <f>88+7</f>
        <v>95</v>
      </c>
      <c r="E77" s="17">
        <v>96</v>
      </c>
      <c r="F77" s="19"/>
      <c r="G77" s="48"/>
      <c r="H77" s="53"/>
    </row>
    <row r="78" spans="1:8" x14ac:dyDescent="0.25">
      <c r="A78" s="40"/>
      <c r="B78" s="14" t="str">
        <f>'[1]Formations-candidatables'!C68</f>
        <v>Développement industriel</v>
      </c>
      <c r="C78" s="17">
        <v>22</v>
      </c>
      <c r="D78" s="29">
        <f>86+3</f>
        <v>89</v>
      </c>
      <c r="E78" s="17">
        <v>56</v>
      </c>
      <c r="F78" s="17">
        <v>137</v>
      </c>
      <c r="G78" s="13">
        <f t="shared" ref="G78:G86" si="5">F78/C78</f>
        <v>6.2272727272727275</v>
      </c>
      <c r="H78" s="18">
        <f t="shared" ref="H78:H86" si="6">(F78-E78)/E78</f>
        <v>1.4464285714285714</v>
      </c>
    </row>
    <row r="79" spans="1:8" ht="30" x14ac:dyDescent="0.25">
      <c r="A79" s="40"/>
      <c r="B79" s="14" t="s">
        <v>88</v>
      </c>
      <c r="C79" s="17">
        <v>22</v>
      </c>
      <c r="D79" s="29"/>
      <c r="E79" s="17">
        <v>80</v>
      </c>
      <c r="F79" s="17">
        <v>171</v>
      </c>
      <c r="G79" s="13">
        <f t="shared" si="5"/>
        <v>7.7727272727272725</v>
      </c>
      <c r="H79" s="18">
        <f t="shared" si="6"/>
        <v>1.1375</v>
      </c>
    </row>
    <row r="80" spans="1:8" ht="60" x14ac:dyDescent="0.25">
      <c r="A80" s="40"/>
      <c r="B80" s="14" t="s">
        <v>89</v>
      </c>
      <c r="C80" s="17">
        <v>20</v>
      </c>
      <c r="D80" s="29">
        <f>107+13</f>
        <v>120</v>
      </c>
      <c r="E80" s="17">
        <v>48</v>
      </c>
      <c r="F80" s="17">
        <v>106</v>
      </c>
      <c r="G80" s="13">
        <f t="shared" si="5"/>
        <v>5.3</v>
      </c>
      <c r="H80" s="18">
        <f t="shared" si="6"/>
        <v>1.2083333333333333</v>
      </c>
    </row>
    <row r="81" spans="1:9" ht="45" x14ac:dyDescent="0.25">
      <c r="A81" s="40"/>
      <c r="B81" s="14" t="str">
        <f>'[1]Formations-candidatables'!C71</f>
        <v>Innovation et Management de la Transition des Territoires (IMTT)</v>
      </c>
      <c r="C81" s="17">
        <v>20</v>
      </c>
      <c r="D81" s="29"/>
      <c r="E81" s="17">
        <v>76</v>
      </c>
      <c r="F81" s="17">
        <v>91</v>
      </c>
      <c r="G81" s="13">
        <f t="shared" si="5"/>
        <v>4.55</v>
      </c>
      <c r="H81" s="18">
        <f t="shared" si="6"/>
        <v>0.19736842105263158</v>
      </c>
    </row>
    <row r="82" spans="1:9" x14ac:dyDescent="0.25">
      <c r="A82" s="40"/>
      <c r="B82" s="14" t="str">
        <f>'[1]Formations-candidatables'!C72</f>
        <v>Stratégie digitale</v>
      </c>
      <c r="C82" s="17">
        <v>18</v>
      </c>
      <c r="D82" s="29">
        <f>186+18</f>
        <v>204</v>
      </c>
      <c r="E82" s="17">
        <v>176</v>
      </c>
      <c r="F82" s="17">
        <v>180</v>
      </c>
      <c r="G82" s="13">
        <f t="shared" si="5"/>
        <v>10</v>
      </c>
      <c r="H82" s="18">
        <f t="shared" si="6"/>
        <v>2.2727272727272728E-2</v>
      </c>
    </row>
    <row r="83" spans="1:9" ht="30" x14ac:dyDescent="0.25">
      <c r="A83" s="40"/>
      <c r="B83" s="14" t="s">
        <v>90</v>
      </c>
      <c r="C83" s="17">
        <v>18</v>
      </c>
      <c r="D83" s="29"/>
      <c r="E83" s="17">
        <v>129</v>
      </c>
      <c r="F83" s="17">
        <v>163</v>
      </c>
      <c r="G83" s="13">
        <f t="shared" si="5"/>
        <v>9.0555555555555554</v>
      </c>
      <c r="H83" s="18">
        <f t="shared" si="6"/>
        <v>0.26356589147286824</v>
      </c>
    </row>
    <row r="84" spans="1:9" ht="30" x14ac:dyDescent="0.25">
      <c r="A84" s="41"/>
      <c r="B84" s="15" t="s">
        <v>148</v>
      </c>
      <c r="C84" s="26">
        <v>7</v>
      </c>
      <c r="D84" s="38"/>
      <c r="E84" s="19"/>
      <c r="F84" s="26">
        <v>42</v>
      </c>
      <c r="G84" s="13">
        <f t="shared" ref="G84" si="7">F84/C84</f>
        <v>6</v>
      </c>
      <c r="H84" s="18" t="e">
        <f t="shared" ref="H84" si="8">(F84-E84)/E84</f>
        <v>#DIV/0!</v>
      </c>
    </row>
    <row r="85" spans="1:9" ht="30" x14ac:dyDescent="0.25">
      <c r="A85" s="32" t="str">
        <f>'[1]Formations-candidatables'!B74</f>
        <v>Langues étrangères appliquées</v>
      </c>
      <c r="B85" s="14" t="s">
        <v>92</v>
      </c>
      <c r="C85" s="17">
        <f>'[1]Formations-candidatables'!H74</f>
        <v>21</v>
      </c>
      <c r="D85" s="5">
        <f>78+5</f>
        <v>83</v>
      </c>
      <c r="E85" s="17">
        <v>89</v>
      </c>
      <c r="F85" s="17">
        <v>70</v>
      </c>
      <c r="G85" s="13">
        <f t="shared" si="5"/>
        <v>3.3333333333333335</v>
      </c>
      <c r="H85" s="18">
        <f t="shared" si="6"/>
        <v>-0.21348314606741572</v>
      </c>
      <c r="I85" t="s">
        <v>91</v>
      </c>
    </row>
    <row r="86" spans="1:9" ht="30" x14ac:dyDescent="0.25">
      <c r="A86" s="32"/>
      <c r="B86" s="14" t="str">
        <f>'[1]Formations-candidatables'!C75</f>
        <v>Traduction et Rédaction d'Entreprise (TRE)</v>
      </c>
      <c r="C86" s="17">
        <f>'[1]Formations-candidatables'!H75</f>
        <v>23</v>
      </c>
      <c r="D86" s="5">
        <f>97+10</f>
        <v>107</v>
      </c>
      <c r="E86" s="17">
        <v>94</v>
      </c>
      <c r="F86" s="17">
        <v>95</v>
      </c>
      <c r="G86" s="13">
        <f t="shared" si="5"/>
        <v>4.1304347826086953</v>
      </c>
      <c r="H86" s="18">
        <f t="shared" si="6"/>
        <v>1.0638297872340425E-2</v>
      </c>
    </row>
    <row r="87" spans="1:9" ht="30" x14ac:dyDescent="0.25">
      <c r="A87" s="39" t="str">
        <f>'[1]Formations-candidatables'!B76</f>
        <v>Langues, littératures et civilisations étrangères et régionales</v>
      </c>
      <c r="B87" s="14" t="str">
        <f>'[1]Formations-candidatables'!C76</f>
        <v xml:space="preserve">Etudes du monde anglophones </v>
      </c>
      <c r="C87" s="19"/>
      <c r="D87" s="5">
        <v>90</v>
      </c>
      <c r="E87" s="17">
        <v>120</v>
      </c>
      <c r="F87" s="19"/>
      <c r="G87" s="48"/>
      <c r="H87" s="53"/>
    </row>
    <row r="88" spans="1:9" ht="30" x14ac:dyDescent="0.25">
      <c r="A88" s="40"/>
      <c r="B88" s="14" t="str">
        <f>'[1]Formations-candidatables'!C77</f>
        <v xml:space="preserve">Etudes hispaniques et hispano-américaines </v>
      </c>
      <c r="C88" s="19"/>
      <c r="D88" s="5">
        <v>40</v>
      </c>
      <c r="E88" s="17">
        <v>46</v>
      </c>
      <c r="F88" s="19"/>
      <c r="G88" s="48"/>
      <c r="H88" s="53"/>
    </row>
    <row r="89" spans="1:9" x14ac:dyDescent="0.25">
      <c r="A89" s="40"/>
      <c r="B89" s="14" t="str">
        <f>'[1]Formations-candidatables'!C78</f>
        <v xml:space="preserve">Langue et culture italiennes </v>
      </c>
      <c r="C89" s="17">
        <f>'[1]Formations-candidatables'!H78</f>
        <v>30</v>
      </c>
      <c r="D89" s="5">
        <v>24</v>
      </c>
      <c r="E89" s="17">
        <v>40</v>
      </c>
      <c r="F89" s="19"/>
      <c r="G89" s="48"/>
      <c r="H89" s="53"/>
    </row>
    <row r="90" spans="1:9" ht="30" x14ac:dyDescent="0.25">
      <c r="A90" s="41"/>
      <c r="B90" s="14" t="s">
        <v>93</v>
      </c>
      <c r="C90" s="26">
        <v>50</v>
      </c>
      <c r="D90" s="38"/>
      <c r="E90" s="19"/>
      <c r="F90" s="26">
        <v>205</v>
      </c>
      <c r="G90" s="13">
        <f t="shared" ref="G90" si="9">F90/C90</f>
        <v>4.0999999999999996</v>
      </c>
      <c r="H90" s="18">
        <f>(F90-E87-E88-E89)/(E87+E88+E89)</f>
        <v>-4.8543689320388345E-3</v>
      </c>
    </row>
    <row r="91" spans="1:9" x14ac:dyDescent="0.25">
      <c r="A91" s="39" t="str">
        <f>'[1]Formations-candidatables'!B79</f>
        <v>Lettres</v>
      </c>
      <c r="B91" s="14" t="str">
        <f>'[1]Formations-candidatables'!C79</f>
        <v>À la carte</v>
      </c>
      <c r="C91" s="19"/>
      <c r="D91" s="5">
        <f>37+4</f>
        <v>41</v>
      </c>
      <c r="E91" s="17">
        <v>26</v>
      </c>
      <c r="F91" s="19"/>
      <c r="G91" s="48"/>
      <c r="H91" s="53"/>
    </row>
    <row r="92" spans="1:9" ht="45" x14ac:dyDescent="0.25">
      <c r="A92" s="40"/>
      <c r="B92" s="14" t="s">
        <v>95</v>
      </c>
      <c r="C92" s="17">
        <v>30</v>
      </c>
      <c r="D92" s="5">
        <v>53</v>
      </c>
      <c r="E92" s="17">
        <v>187</v>
      </c>
      <c r="F92" s="17">
        <v>155</v>
      </c>
      <c r="G92" s="13">
        <f t="shared" ref="G92" si="10">F92/C92</f>
        <v>5.166666666666667</v>
      </c>
      <c r="H92" s="18">
        <f t="shared" ref="H92" si="11">(F92-E92)/E92</f>
        <v>-0.17112299465240641</v>
      </c>
      <c r="I92" t="s">
        <v>94</v>
      </c>
    </row>
    <row r="93" spans="1:9" ht="45" x14ac:dyDescent="0.25">
      <c r="A93" s="40"/>
      <c r="B93" s="14" t="str">
        <f>'[1]Formations-candidatables'!C81</f>
        <v>Linguistique, traitements informatiques du texte et processus cognitifs</v>
      </c>
      <c r="C93" s="19"/>
      <c r="D93" s="5">
        <f>28+3</f>
        <v>31</v>
      </c>
      <c r="E93" s="17">
        <v>37</v>
      </c>
      <c r="F93" s="19"/>
      <c r="G93" s="48"/>
      <c r="H93" s="53"/>
    </row>
    <row r="94" spans="1:9" ht="45" x14ac:dyDescent="0.25">
      <c r="A94" s="40"/>
      <c r="B94" s="14" t="str">
        <f>'[1]Formations-candidatables'!C82</f>
        <v>Mondes du document : supports, contenus, médiations</v>
      </c>
      <c r="C94" s="17">
        <f>'[1]Formations-candidatables'!H82</f>
        <v>23</v>
      </c>
      <c r="D94" s="5">
        <f>50+2</f>
        <v>52</v>
      </c>
      <c r="E94" s="17">
        <v>43</v>
      </c>
      <c r="F94" s="17">
        <v>72</v>
      </c>
      <c r="G94" s="13">
        <f t="shared" ref="G94:G96" si="12">F94/C94</f>
        <v>3.1304347826086958</v>
      </c>
      <c r="H94" s="18">
        <f t="shared" ref="H94:H96" si="13">(F94-E94)/E94</f>
        <v>0.67441860465116277</v>
      </c>
    </row>
    <row r="95" spans="1:9" x14ac:dyDescent="0.25">
      <c r="A95" s="41"/>
      <c r="B95" s="15" t="s">
        <v>96</v>
      </c>
      <c r="C95" s="26">
        <v>20</v>
      </c>
      <c r="D95" s="38"/>
      <c r="E95" s="19"/>
      <c r="F95" s="26">
        <v>97</v>
      </c>
      <c r="G95" s="13">
        <f t="shared" si="12"/>
        <v>4.8499999999999996</v>
      </c>
      <c r="H95" s="18" t="e">
        <f t="shared" si="13"/>
        <v>#DIV/0!</v>
      </c>
    </row>
    <row r="96" spans="1:9" ht="30" x14ac:dyDescent="0.25">
      <c r="A96" s="39" t="str">
        <f>'[1]Formations-candidatables'!B83</f>
        <v>Management</v>
      </c>
      <c r="B96" s="14" t="str">
        <f>'[1]Formations-candidatables'!C83</f>
        <v>Management de la communication d'entreprise</v>
      </c>
      <c r="C96" s="17">
        <v>23</v>
      </c>
      <c r="D96" s="5"/>
      <c r="E96" s="17">
        <v>267</v>
      </c>
      <c r="F96" s="17">
        <v>338</v>
      </c>
      <c r="G96" s="13">
        <f t="shared" si="12"/>
        <v>14.695652173913043</v>
      </c>
      <c r="H96" s="18">
        <f t="shared" si="13"/>
        <v>0.26591760299625467</v>
      </c>
    </row>
    <row r="97" spans="1:9" ht="30" x14ac:dyDescent="0.25">
      <c r="A97" s="40"/>
      <c r="B97" s="14" t="str">
        <f>'[1]Formations-candidatables'!C84</f>
        <v>Management de la communication d'entreprise</v>
      </c>
      <c r="C97" s="19"/>
      <c r="D97" s="5"/>
      <c r="E97" s="17">
        <v>373</v>
      </c>
      <c r="F97" s="19"/>
      <c r="G97" s="48"/>
      <c r="H97" s="53"/>
    </row>
    <row r="98" spans="1:9" ht="30" x14ac:dyDescent="0.25">
      <c r="A98" s="40"/>
      <c r="B98" s="14" t="str">
        <f>'[1]Formations-candidatables'!C85</f>
        <v>Management de l'art et de la culture</v>
      </c>
      <c r="C98" s="19"/>
      <c r="D98" s="5"/>
      <c r="E98" s="17">
        <v>105</v>
      </c>
      <c r="F98" s="19"/>
      <c r="G98" s="48"/>
      <c r="H98" s="53"/>
    </row>
    <row r="99" spans="1:9" ht="30" x14ac:dyDescent="0.25">
      <c r="A99" s="40"/>
      <c r="B99" s="14" t="s">
        <v>144</v>
      </c>
      <c r="C99" s="19"/>
      <c r="D99" s="5"/>
      <c r="E99" s="17">
        <v>106</v>
      </c>
      <c r="F99" s="19"/>
      <c r="G99" s="48"/>
      <c r="H99" s="53"/>
    </row>
    <row r="100" spans="1:9" ht="45" x14ac:dyDescent="0.25">
      <c r="A100" s="40"/>
      <c r="B100" s="14" t="s">
        <v>146</v>
      </c>
      <c r="C100" s="19"/>
      <c r="D100" s="5"/>
      <c r="E100" s="17">
        <v>111</v>
      </c>
      <c r="F100" s="19"/>
      <c r="G100" s="48"/>
      <c r="H100" s="53"/>
    </row>
    <row r="101" spans="1:9" ht="30" x14ac:dyDescent="0.25">
      <c r="A101" s="40"/>
      <c r="B101" s="14" t="str">
        <f>'[1]Formations-candidatables'!C88</f>
        <v>Management de l'hôtellerie internationale</v>
      </c>
      <c r="C101" s="19"/>
      <c r="D101" s="5"/>
      <c r="E101" s="17">
        <v>155</v>
      </c>
      <c r="F101" s="19"/>
      <c r="G101" s="48"/>
      <c r="H101" s="53"/>
    </row>
    <row r="102" spans="1:9" x14ac:dyDescent="0.25">
      <c r="A102" s="40"/>
      <c r="B102" s="14" t="str">
        <f>'[1]Formations-candidatables'!C89</f>
        <v>Management public</v>
      </c>
      <c r="C102" s="19"/>
      <c r="D102" s="5"/>
      <c r="E102" s="17">
        <v>152</v>
      </c>
      <c r="F102" s="19"/>
      <c r="G102" s="48"/>
      <c r="H102" s="53"/>
    </row>
    <row r="103" spans="1:9" x14ac:dyDescent="0.25">
      <c r="A103" s="41"/>
      <c r="B103" s="14" t="s">
        <v>97</v>
      </c>
      <c r="C103" s="26">
        <v>23</v>
      </c>
      <c r="D103" s="38"/>
      <c r="E103" s="19"/>
      <c r="F103" s="26">
        <v>93</v>
      </c>
      <c r="G103" s="13">
        <f t="shared" ref="G103:G105" si="14">F103/C103</f>
        <v>4.0434782608695654</v>
      </c>
      <c r="H103" s="18" t="e">
        <f t="shared" ref="H103:H105" si="15">(F103-E103)/E103</f>
        <v>#DIV/0!</v>
      </c>
    </row>
    <row r="104" spans="1:9" ht="30" x14ac:dyDescent="0.25">
      <c r="A104" s="32" t="s">
        <v>31</v>
      </c>
      <c r="B104" s="34" t="s">
        <v>100</v>
      </c>
      <c r="C104" s="19"/>
      <c r="D104" s="29">
        <f>148+200</f>
        <v>348</v>
      </c>
      <c r="E104" s="17">
        <v>335</v>
      </c>
      <c r="F104" s="19"/>
      <c r="G104" s="48"/>
      <c r="H104" s="53"/>
      <c r="I104" t="s">
        <v>98</v>
      </c>
    </row>
    <row r="105" spans="1:9" x14ac:dyDescent="0.25">
      <c r="A105" s="32"/>
      <c r="B105" s="15" t="s">
        <v>99</v>
      </c>
      <c r="C105" s="17">
        <v>25</v>
      </c>
      <c r="D105" s="29"/>
      <c r="E105" s="17">
        <v>785</v>
      </c>
      <c r="F105" s="17">
        <v>726</v>
      </c>
      <c r="G105" s="13">
        <f t="shared" si="14"/>
        <v>29.04</v>
      </c>
      <c r="H105" s="18">
        <f t="shared" si="15"/>
        <v>-7.5159235668789806E-2</v>
      </c>
      <c r="I105" t="s">
        <v>98</v>
      </c>
    </row>
    <row r="106" spans="1:9" ht="30" x14ac:dyDescent="0.25">
      <c r="A106" s="32"/>
      <c r="B106" s="14" t="str">
        <f>'[1]Formations-candidatables'!C93</f>
        <v>Stratégies et Management International</v>
      </c>
      <c r="C106" s="19"/>
      <c r="D106" s="29"/>
      <c r="E106" s="17">
        <v>159</v>
      </c>
      <c r="F106" s="19"/>
      <c r="G106" s="48"/>
      <c r="H106" s="49"/>
    </row>
    <row r="107" spans="1:9" ht="30" x14ac:dyDescent="0.25">
      <c r="A107" s="32"/>
      <c r="B107" s="14" t="str">
        <f>'[1]Formations-candidatables'!C94</f>
        <v>Stratégies et Management International</v>
      </c>
      <c r="C107" s="19"/>
      <c r="D107" s="29"/>
      <c r="E107" s="17">
        <v>325</v>
      </c>
      <c r="F107" s="19"/>
      <c r="G107" s="48"/>
      <c r="H107" s="49"/>
    </row>
    <row r="108" spans="1:9" ht="45" x14ac:dyDescent="0.25">
      <c r="A108" s="32" t="s">
        <v>139</v>
      </c>
      <c r="B108" s="34" t="s">
        <v>143</v>
      </c>
      <c r="C108" s="37">
        <v>9</v>
      </c>
      <c r="D108" s="38"/>
      <c r="E108" s="19"/>
      <c r="F108" s="37">
        <v>39</v>
      </c>
      <c r="G108" s="13">
        <f t="shared" ref="G108:G111" si="16">F108/C108</f>
        <v>4.333333333333333</v>
      </c>
      <c r="H108" s="18">
        <f>(F108-E99)/E99</f>
        <v>-0.63207547169811318</v>
      </c>
      <c r="I108" t="s">
        <v>145</v>
      </c>
    </row>
    <row r="109" spans="1:9" ht="30" x14ac:dyDescent="0.25">
      <c r="A109" s="32"/>
      <c r="B109" s="34" t="s">
        <v>140</v>
      </c>
      <c r="C109" s="37">
        <v>8</v>
      </c>
      <c r="D109" s="38"/>
      <c r="E109" s="19"/>
      <c r="F109" s="37">
        <v>48</v>
      </c>
      <c r="G109" s="13">
        <f t="shared" si="16"/>
        <v>6</v>
      </c>
      <c r="H109" s="18">
        <f>(F109-E98)/E98</f>
        <v>-0.54285714285714282</v>
      </c>
      <c r="I109" t="s">
        <v>145</v>
      </c>
    </row>
    <row r="110" spans="1:9" ht="30" x14ac:dyDescent="0.25">
      <c r="A110" s="32"/>
      <c r="B110" s="34" t="s">
        <v>141</v>
      </c>
      <c r="C110" s="37">
        <v>20</v>
      </c>
      <c r="D110" s="38"/>
      <c r="E110" s="19"/>
      <c r="F110" s="37">
        <v>106</v>
      </c>
      <c r="G110" s="13">
        <f t="shared" si="16"/>
        <v>5.3</v>
      </c>
      <c r="H110" s="18">
        <f>(F110-E101)/E101</f>
        <v>-0.31612903225806449</v>
      </c>
      <c r="I110" t="s">
        <v>145</v>
      </c>
    </row>
    <row r="111" spans="1:9" ht="45" x14ac:dyDescent="0.25">
      <c r="A111" s="32"/>
      <c r="B111" s="34" t="s">
        <v>142</v>
      </c>
      <c r="C111" s="37">
        <v>17</v>
      </c>
      <c r="D111" s="38"/>
      <c r="E111" s="19"/>
      <c r="F111" s="37">
        <v>43</v>
      </c>
      <c r="G111" s="13">
        <f t="shared" si="16"/>
        <v>2.5294117647058822</v>
      </c>
      <c r="H111" s="18">
        <f>(F111-E102)/E102</f>
        <v>-0.71710526315789469</v>
      </c>
      <c r="I111" t="s">
        <v>145</v>
      </c>
    </row>
    <row r="112" spans="1:9" x14ac:dyDescent="0.25">
      <c r="A112" s="39" t="str">
        <f>'[1]Formations-candidatables'!B95</f>
        <v>Marketing, vente</v>
      </c>
      <c r="B112" s="14" t="str">
        <f>'[1]Formations-candidatables'!C95</f>
        <v xml:space="preserve">Ingénierie Commerciale </v>
      </c>
      <c r="C112" s="19"/>
      <c r="D112" s="5"/>
      <c r="E112" s="17">
        <v>419</v>
      </c>
      <c r="F112" s="19"/>
      <c r="G112" s="48"/>
      <c r="H112" s="53"/>
    </row>
    <row r="113" spans="1:9" x14ac:dyDescent="0.25">
      <c r="A113" s="40"/>
      <c r="B113" s="14" t="str">
        <f>'[1]Formations-candidatables'!C96</f>
        <v xml:space="preserve">Ingénierie Commerciale </v>
      </c>
      <c r="C113" s="19"/>
      <c r="D113" s="5"/>
      <c r="E113" s="17">
        <v>367</v>
      </c>
      <c r="F113" s="19"/>
      <c r="G113" s="48"/>
      <c r="H113" s="53"/>
    </row>
    <row r="114" spans="1:9" x14ac:dyDescent="0.25">
      <c r="A114" s="40"/>
      <c r="B114" s="14" t="str">
        <f>'[1]Formations-candidatables'!C97</f>
        <v xml:space="preserve">Marketing Digital </v>
      </c>
      <c r="C114" s="17">
        <v>20</v>
      </c>
      <c r="D114" s="5"/>
      <c r="E114" s="17">
        <v>765</v>
      </c>
      <c r="F114" s="17">
        <v>674</v>
      </c>
      <c r="G114" s="13">
        <f t="shared" ref="G114" si="17">F114/C114</f>
        <v>33.700000000000003</v>
      </c>
      <c r="H114" s="18">
        <f t="shared" ref="H114" si="18">(F114-E114)/E114</f>
        <v>-0.11895424836601307</v>
      </c>
    </row>
    <row r="115" spans="1:9" ht="30" x14ac:dyDescent="0.25">
      <c r="A115" s="40"/>
      <c r="B115" s="14" t="s">
        <v>101</v>
      </c>
      <c r="C115" s="19"/>
      <c r="D115" s="5"/>
      <c r="E115" s="17">
        <v>604</v>
      </c>
      <c r="F115" s="19"/>
      <c r="G115" s="48"/>
      <c r="H115" s="53"/>
    </row>
    <row r="116" spans="1:9" ht="30" x14ac:dyDescent="0.25">
      <c r="A116" s="40"/>
      <c r="B116" s="14" t="str">
        <f>'[1]Formations-candidatables'!C99</f>
        <v>Marketing, Entrepreneuriat et Évènementiel Sportif</v>
      </c>
      <c r="C116" s="19"/>
      <c r="D116" s="5"/>
      <c r="E116" s="17">
        <v>258</v>
      </c>
      <c r="F116" s="19"/>
      <c r="G116" s="48"/>
      <c r="H116" s="53"/>
    </row>
    <row r="117" spans="1:9" ht="30" x14ac:dyDescent="0.25">
      <c r="A117" s="40"/>
      <c r="B117" s="14" t="str">
        <f>'[1]Formations-candidatables'!C100</f>
        <v>Marketing, Entrepreneuriat et Évènementiel Sportif</v>
      </c>
      <c r="C117" s="17">
        <v>18</v>
      </c>
      <c r="D117" s="5"/>
      <c r="E117" s="17">
        <v>328</v>
      </c>
      <c r="F117" s="17">
        <v>390</v>
      </c>
      <c r="G117" s="13">
        <f t="shared" ref="G117:G127" si="19">F117/C117</f>
        <v>21.666666666666668</v>
      </c>
      <c r="H117" s="18">
        <f t="shared" ref="H117:H123" si="20">(F117-E117)/E117</f>
        <v>0.18902439024390244</v>
      </c>
    </row>
    <row r="118" spans="1:9" ht="30" x14ac:dyDescent="0.25">
      <c r="A118" s="41"/>
      <c r="B118" s="15" t="s">
        <v>147</v>
      </c>
      <c r="C118" s="26">
        <v>23</v>
      </c>
      <c r="D118" s="38"/>
      <c r="E118" s="19"/>
      <c r="F118" s="26">
        <v>584</v>
      </c>
      <c r="G118" s="13">
        <f t="shared" ref="G118" si="21">F118/C118</f>
        <v>25.391304347826086</v>
      </c>
      <c r="H118" s="18" t="e">
        <f t="shared" ref="H118" si="22">(F118-E118)/E118</f>
        <v>#DIV/0!</v>
      </c>
    </row>
    <row r="119" spans="1:9" ht="30" x14ac:dyDescent="0.25">
      <c r="A119" s="32" t="str">
        <f>'[1]Formations-candidatables'!B103</f>
        <v>Mathématiques et applications</v>
      </c>
      <c r="B119" s="14" t="str">
        <f>'[1]Formations-candidatables'!C101</f>
        <v>Ingénierie Mathématique (IM)</v>
      </c>
      <c r="C119" s="17">
        <v>25</v>
      </c>
      <c r="D119" s="29">
        <v>144</v>
      </c>
      <c r="E119" s="17">
        <v>203</v>
      </c>
      <c r="F119" s="17">
        <v>270</v>
      </c>
      <c r="G119" s="13">
        <f t="shared" si="19"/>
        <v>10.8</v>
      </c>
      <c r="H119" s="18">
        <f t="shared" si="20"/>
        <v>0.33004926108374383</v>
      </c>
    </row>
    <row r="120" spans="1:9" ht="30" x14ac:dyDescent="0.25">
      <c r="A120" s="32"/>
      <c r="B120" s="14" t="s">
        <v>102</v>
      </c>
      <c r="C120" s="17">
        <v>25</v>
      </c>
      <c r="D120" s="29"/>
      <c r="E120" s="17">
        <v>154</v>
      </c>
      <c r="F120" s="17">
        <v>213</v>
      </c>
      <c r="G120" s="13">
        <f t="shared" si="19"/>
        <v>8.52</v>
      </c>
      <c r="H120" s="18">
        <f t="shared" si="20"/>
        <v>0.38311688311688313</v>
      </c>
    </row>
    <row r="121" spans="1:9" ht="90" x14ac:dyDescent="0.25">
      <c r="A121" s="32"/>
      <c r="B121" s="15" t="s">
        <v>104</v>
      </c>
      <c r="C121" s="17">
        <v>27</v>
      </c>
      <c r="D121" s="5">
        <v>86</v>
      </c>
      <c r="E121" s="17">
        <v>146</v>
      </c>
      <c r="F121" s="17">
        <v>138</v>
      </c>
      <c r="G121" s="13">
        <f t="shared" si="19"/>
        <v>5.1111111111111107</v>
      </c>
      <c r="H121" s="18">
        <f t="shared" si="20"/>
        <v>-5.4794520547945202E-2</v>
      </c>
      <c r="I121" t="s">
        <v>103</v>
      </c>
    </row>
    <row r="122" spans="1:9" x14ac:dyDescent="0.25">
      <c r="A122" s="32" t="str">
        <f>'[1]Formations-candidatables'!B105</f>
        <v>Méthodes informatiques appliquées à la gestion des entreprises - MIAGE</v>
      </c>
      <c r="B122" s="14" t="str">
        <f>'[1]Formations-candidatables'!C104</f>
        <v/>
      </c>
      <c r="C122" s="17">
        <f>'[1]Formations-candidatables'!H104</f>
        <v>25</v>
      </c>
      <c r="D122" s="29">
        <v>321</v>
      </c>
      <c r="E122" s="17">
        <v>437</v>
      </c>
      <c r="F122" s="17">
        <v>535</v>
      </c>
      <c r="G122" s="13">
        <f t="shared" si="19"/>
        <v>21.4</v>
      </c>
      <c r="H122" s="18">
        <f t="shared" si="20"/>
        <v>0.22425629290617849</v>
      </c>
    </row>
    <row r="123" spans="1:9" x14ac:dyDescent="0.25">
      <c r="A123" s="32"/>
      <c r="B123" s="14" t="s">
        <v>105</v>
      </c>
      <c r="C123" s="17">
        <f>'[1]Formations-candidatables'!H105</f>
        <v>50</v>
      </c>
      <c r="D123" s="29"/>
      <c r="E123" s="17">
        <v>575</v>
      </c>
      <c r="F123" s="17">
        <v>853</v>
      </c>
      <c r="G123" s="13">
        <f t="shared" si="19"/>
        <v>17.059999999999999</v>
      </c>
      <c r="H123" s="18">
        <f t="shared" si="20"/>
        <v>0.48347826086956519</v>
      </c>
    </row>
    <row r="124" spans="1:9" x14ac:dyDescent="0.25">
      <c r="A124" s="32" t="str">
        <f>'[1]Formations-candidatables'!B109</f>
        <v>Métiers de l'enseignement, de l'éducation et de la formation (MEEF), 1er degré</v>
      </c>
      <c r="B124" s="14" t="str">
        <f>'[1]Formations-candidatables'!C106</f>
        <v/>
      </c>
      <c r="C124" s="33">
        <v>200</v>
      </c>
      <c r="D124" s="29">
        <f>1551+74</f>
        <v>1625</v>
      </c>
      <c r="E124" s="33">
        <v>2631</v>
      </c>
      <c r="F124" s="39">
        <v>4842</v>
      </c>
      <c r="G124" s="42">
        <v>17.059999999999999</v>
      </c>
      <c r="H124" s="30">
        <v>0.48347826086956519</v>
      </c>
    </row>
    <row r="125" spans="1:9" x14ac:dyDescent="0.25">
      <c r="A125" s="32"/>
      <c r="B125" s="14" t="str">
        <f>'[1]Formations-candidatables'!C107</f>
        <v/>
      </c>
      <c r="C125" s="33"/>
      <c r="D125" s="29"/>
      <c r="E125" s="33"/>
      <c r="F125" s="40"/>
      <c r="G125" s="43"/>
      <c r="H125" s="30"/>
    </row>
    <row r="126" spans="1:9" x14ac:dyDescent="0.25">
      <c r="A126" s="32"/>
      <c r="B126" s="14" t="str">
        <f>'[1]Formations-candidatables'!C108</f>
        <v/>
      </c>
      <c r="C126" s="33"/>
      <c r="D126" s="29"/>
      <c r="E126" s="33"/>
      <c r="F126" s="40"/>
      <c r="G126" s="43"/>
      <c r="H126" s="30"/>
    </row>
    <row r="127" spans="1:9" x14ac:dyDescent="0.25">
      <c r="A127" s="32"/>
      <c r="B127" s="14" t="str">
        <f>'[1]Formations-candidatables'!C109</f>
        <v/>
      </c>
      <c r="C127" s="33"/>
      <c r="D127" s="29"/>
      <c r="E127" s="33"/>
      <c r="F127" s="41"/>
      <c r="G127" s="44"/>
      <c r="H127" s="30"/>
    </row>
    <row r="128" spans="1:9" x14ac:dyDescent="0.25">
      <c r="A128" s="32" t="str">
        <f>'[1]Formations-candidatables'!B121</f>
        <v>Métiers de l'enseignement, de l'éducation et de la formation (MEEF), 2nd degré</v>
      </c>
      <c r="B128" s="14" t="str">
        <f>'[1]Formations-candidatables'!C110</f>
        <v>Anglais</v>
      </c>
      <c r="C128" s="17">
        <f>'[1]Formations-candidatables'!H110</f>
        <v>25</v>
      </c>
      <c r="D128" s="5">
        <f>114+16</f>
        <v>130</v>
      </c>
      <c r="E128" s="17">
        <v>198</v>
      </c>
      <c r="F128" s="17">
        <v>207</v>
      </c>
      <c r="G128" s="13">
        <f t="shared" ref="G128:G162" si="23">F128/C128</f>
        <v>8.2799999999999994</v>
      </c>
      <c r="H128" s="18">
        <f t="shared" ref="H128:H162" si="24">(F128-E128)/E128</f>
        <v>4.5454545454545456E-2</v>
      </c>
    </row>
    <row r="129" spans="1:8" x14ac:dyDescent="0.25">
      <c r="A129" s="32"/>
      <c r="B129" s="14" t="str">
        <f>'[1]Formations-candidatables'!C111</f>
        <v>Economie-Gestion</v>
      </c>
      <c r="C129" s="17">
        <f>'[1]Formations-candidatables'!H111</f>
        <v>25</v>
      </c>
      <c r="D129" s="5">
        <f>50+11</f>
        <v>61</v>
      </c>
      <c r="E129" s="17">
        <v>82</v>
      </c>
      <c r="F129" s="17">
        <v>91</v>
      </c>
      <c r="G129" s="13">
        <f t="shared" si="23"/>
        <v>3.64</v>
      </c>
      <c r="H129" s="18">
        <f t="shared" si="24"/>
        <v>0.10975609756097561</v>
      </c>
    </row>
    <row r="130" spans="1:8" ht="30" x14ac:dyDescent="0.25">
      <c r="A130" s="32"/>
      <c r="B130" s="14" t="str">
        <f>'[1]Formations-candidatables'!C112</f>
        <v>Education Physique et Sportive (EPS)</v>
      </c>
      <c r="C130" s="17">
        <f>'[1]Formations-candidatables'!H112</f>
        <v>22</v>
      </c>
      <c r="D130" s="5">
        <f>332+38</f>
        <v>370</v>
      </c>
      <c r="E130" s="17">
        <v>787</v>
      </c>
      <c r="F130" s="17">
        <v>819</v>
      </c>
      <c r="G130" s="13">
        <f t="shared" si="23"/>
        <v>37.227272727272727</v>
      </c>
      <c r="H130" s="18">
        <f t="shared" si="24"/>
        <v>4.0660736975857689E-2</v>
      </c>
    </row>
    <row r="131" spans="1:8" x14ac:dyDescent="0.25">
      <c r="A131" s="32"/>
      <c r="B131" s="14" t="str">
        <f>'[1]Formations-candidatables'!C113</f>
        <v>Espagnol</v>
      </c>
      <c r="C131" s="17">
        <f>'[1]Formations-candidatables'!H113</f>
        <v>25</v>
      </c>
      <c r="D131" s="5">
        <f>77+6</f>
        <v>83</v>
      </c>
      <c r="E131" s="17">
        <v>150</v>
      </c>
      <c r="F131" s="17">
        <v>122</v>
      </c>
      <c r="G131" s="13">
        <f t="shared" si="23"/>
        <v>4.88</v>
      </c>
      <c r="H131" s="18">
        <f t="shared" si="24"/>
        <v>-0.18666666666666668</v>
      </c>
    </row>
    <row r="132" spans="1:8" x14ac:dyDescent="0.25">
      <c r="A132" s="32"/>
      <c r="B132" s="14" t="str">
        <f>'[1]Formations-candidatables'!C114</f>
        <v>Histoire-Géographie</v>
      </c>
      <c r="C132" s="17">
        <f>'[1]Formations-candidatables'!H114</f>
        <v>27</v>
      </c>
      <c r="D132" s="5">
        <f>133+17</f>
        <v>150</v>
      </c>
      <c r="E132" s="17">
        <v>181</v>
      </c>
      <c r="F132" s="17">
        <v>261</v>
      </c>
      <c r="G132" s="13">
        <f t="shared" si="23"/>
        <v>9.6666666666666661</v>
      </c>
      <c r="H132" s="18">
        <f t="shared" si="24"/>
        <v>0.44198895027624308</v>
      </c>
    </row>
    <row r="133" spans="1:8" x14ac:dyDescent="0.25">
      <c r="A133" s="32"/>
      <c r="B133" s="14" t="str">
        <f>'[1]Formations-candidatables'!C115</f>
        <v>Lettres</v>
      </c>
      <c r="C133" s="17">
        <f>'[1]Formations-candidatables'!H115</f>
        <v>35</v>
      </c>
      <c r="D133" s="5">
        <f>84+10</f>
        <v>94</v>
      </c>
      <c r="E133" s="17">
        <v>124</v>
      </c>
      <c r="F133" s="17">
        <v>136</v>
      </c>
      <c r="G133" s="13">
        <f t="shared" si="23"/>
        <v>3.8857142857142857</v>
      </c>
      <c r="H133" s="18">
        <f t="shared" si="24"/>
        <v>9.6774193548387094E-2</v>
      </c>
    </row>
    <row r="134" spans="1:8" x14ac:dyDescent="0.25">
      <c r="A134" s="32"/>
      <c r="B134" s="14" t="str">
        <f>'[1]Formations-candidatables'!C116</f>
        <v>Mathématiques</v>
      </c>
      <c r="C134" s="17">
        <v>25</v>
      </c>
      <c r="D134" s="29">
        <f>96+7</f>
        <v>103</v>
      </c>
      <c r="E134" s="17">
        <v>48</v>
      </c>
      <c r="F134" s="17">
        <v>55</v>
      </c>
      <c r="G134" s="13">
        <f t="shared" si="23"/>
        <v>2.2000000000000002</v>
      </c>
      <c r="H134" s="18">
        <f t="shared" si="24"/>
        <v>0.14583333333333334</v>
      </c>
    </row>
    <row r="135" spans="1:8" x14ac:dyDescent="0.25">
      <c r="A135" s="32"/>
      <c r="B135" s="14" t="str">
        <f>'[1]Formations-candidatables'!C117</f>
        <v>Mathématiques</v>
      </c>
      <c r="C135" s="17">
        <v>25</v>
      </c>
      <c r="D135" s="29"/>
      <c r="E135" s="17">
        <v>129</v>
      </c>
      <c r="F135" s="17">
        <v>118</v>
      </c>
      <c r="G135" s="13">
        <f t="shared" si="23"/>
        <v>4.72</v>
      </c>
      <c r="H135" s="18">
        <f t="shared" si="24"/>
        <v>-8.5271317829457363E-2</v>
      </c>
    </row>
    <row r="136" spans="1:8" x14ac:dyDescent="0.25">
      <c r="A136" s="32"/>
      <c r="B136" s="15" t="s">
        <v>106</v>
      </c>
      <c r="C136" s="17">
        <f>'[1]Formations-candidatables'!H118</f>
        <v>20</v>
      </c>
      <c r="D136" s="5">
        <v>16</v>
      </c>
      <c r="E136" s="17">
        <v>35</v>
      </c>
      <c r="F136" s="17">
        <v>21</v>
      </c>
      <c r="G136" s="13">
        <f t="shared" si="23"/>
        <v>1.05</v>
      </c>
      <c r="H136" s="18">
        <f t="shared" si="24"/>
        <v>-0.4</v>
      </c>
    </row>
    <row r="137" spans="1:8" x14ac:dyDescent="0.25">
      <c r="A137" s="32"/>
      <c r="B137" s="14" t="str">
        <f>'[1]Formations-candidatables'!C119</f>
        <v>Physique-Chimie</v>
      </c>
      <c r="C137" s="17">
        <f>'[1]Formations-candidatables'!H119</f>
        <v>35</v>
      </c>
      <c r="D137" s="5">
        <f>55+6</f>
        <v>61</v>
      </c>
      <c r="E137" s="17">
        <v>90</v>
      </c>
      <c r="F137" s="17">
        <v>91</v>
      </c>
      <c r="G137" s="13">
        <f t="shared" si="23"/>
        <v>2.6</v>
      </c>
      <c r="H137" s="18">
        <f t="shared" si="24"/>
        <v>1.1111111111111112E-2</v>
      </c>
    </row>
    <row r="138" spans="1:8" ht="30" x14ac:dyDescent="0.25">
      <c r="A138" s="32"/>
      <c r="B138" s="14" t="str">
        <f>'[1]Formations-candidatables'!C120</f>
        <v>Sciences de la Vie et de la Terre (SVT)</v>
      </c>
      <c r="C138" s="17">
        <f>'[1]Formations-candidatables'!H120</f>
        <v>20</v>
      </c>
      <c r="D138" s="5">
        <f>118+7</f>
        <v>125</v>
      </c>
      <c r="E138" s="17">
        <v>149</v>
      </c>
      <c r="F138" s="17">
        <v>148</v>
      </c>
      <c r="G138" s="13">
        <f>F138/C138</f>
        <v>7.4</v>
      </c>
      <c r="H138" s="18">
        <f t="shared" si="24"/>
        <v>-6.7114093959731542E-3</v>
      </c>
    </row>
    <row r="139" spans="1:8" ht="30" x14ac:dyDescent="0.25">
      <c r="A139" s="32"/>
      <c r="B139" s="14" t="str">
        <f>'[1]Formations-candidatables'!C121</f>
        <v>Sciences Economiques et Sociales (SES)</v>
      </c>
      <c r="C139" s="17">
        <f>'[1]Formations-candidatables'!H121</f>
        <v>25</v>
      </c>
      <c r="D139" s="5">
        <f>85+7</f>
        <v>92</v>
      </c>
      <c r="E139" s="17">
        <v>141</v>
      </c>
      <c r="F139" s="17">
        <v>145</v>
      </c>
      <c r="G139" s="13">
        <f t="shared" si="23"/>
        <v>5.8</v>
      </c>
      <c r="H139" s="18">
        <f t="shared" si="24"/>
        <v>2.8368794326241134E-2</v>
      </c>
    </row>
    <row r="140" spans="1:8" x14ac:dyDescent="0.25">
      <c r="A140" s="32" t="str">
        <f>'[1]Formations-candidatables'!B123</f>
        <v>Métiers de l'enseignement, de l'éducation et de la formation (MEEF), encadrement éducatif</v>
      </c>
      <c r="B140" s="14" t="str">
        <f>'[1]Formations-candidatables'!C122</f>
        <v>Cadre éducatif</v>
      </c>
      <c r="C140" s="17">
        <f>'[1]Formations-candidatables'!H122</f>
        <v>28</v>
      </c>
      <c r="D140" s="5">
        <f>81+17</f>
        <v>98</v>
      </c>
      <c r="E140" s="17">
        <v>167</v>
      </c>
      <c r="F140" s="17">
        <v>124</v>
      </c>
      <c r="G140" s="13">
        <f t="shared" si="23"/>
        <v>4.4285714285714288</v>
      </c>
      <c r="H140" s="18">
        <f t="shared" si="24"/>
        <v>-0.25748502994011974</v>
      </c>
    </row>
    <row r="141" spans="1:8" ht="30" x14ac:dyDescent="0.25">
      <c r="A141" s="32"/>
      <c r="B141" s="14" t="str">
        <f>'[1]Formations-candidatables'!C123</f>
        <v>Conseiller Principal d’Education</v>
      </c>
      <c r="C141" s="17">
        <f>'[1]Formations-candidatables'!H123</f>
        <v>22</v>
      </c>
      <c r="D141" s="5">
        <f>255+16</f>
        <v>271</v>
      </c>
      <c r="E141" s="17">
        <v>289</v>
      </c>
      <c r="F141" s="17">
        <v>267</v>
      </c>
      <c r="G141" s="13">
        <f t="shared" si="23"/>
        <v>12.136363636363637</v>
      </c>
      <c r="H141" s="18">
        <f t="shared" si="24"/>
        <v>-7.6124567474048443E-2</v>
      </c>
    </row>
    <row r="142" spans="1:8" ht="30" x14ac:dyDescent="0.25">
      <c r="A142" s="32" t="str">
        <f>'[1]Formations-candidatables'!B126</f>
        <v>Métiers de l'enseignement, de l'éducation et de la formation (MEEF), pratiques et ingénierie de la formation (PIF)</v>
      </c>
      <c r="B142" s="14" t="str">
        <f>'[1]Formations-candidatables'!C124</f>
        <v>Ingénieur de formation et formateur d'adultes</v>
      </c>
      <c r="C142" s="17">
        <v>25</v>
      </c>
      <c r="D142" s="29">
        <f>25+1</f>
        <v>26</v>
      </c>
      <c r="E142" s="17">
        <v>45</v>
      </c>
      <c r="F142" s="17">
        <v>59</v>
      </c>
      <c r="G142" s="13">
        <f t="shared" si="23"/>
        <v>2.36</v>
      </c>
      <c r="H142" s="18">
        <f t="shared" si="24"/>
        <v>0.31111111111111112</v>
      </c>
    </row>
    <row r="143" spans="1:8" ht="45" x14ac:dyDescent="0.25">
      <c r="A143" s="32"/>
      <c r="B143" s="14" t="s">
        <v>107</v>
      </c>
      <c r="C143" s="19"/>
      <c r="D143" s="29"/>
      <c r="E143" s="17">
        <v>37</v>
      </c>
      <c r="F143" s="19"/>
      <c r="G143" s="48"/>
      <c r="H143" s="49"/>
    </row>
    <row r="144" spans="1:8" ht="45" x14ac:dyDescent="0.25">
      <c r="A144" s="32"/>
      <c r="B144" s="14" t="str">
        <f>'[1]Formations-candidatables'!C126</f>
        <v>Recherches en sciences de l'éducation et de la formation (MA-RSEF)</v>
      </c>
      <c r="C144" s="17">
        <f>'[1]Formations-candidatables'!H126</f>
        <v>25</v>
      </c>
      <c r="D144" s="5">
        <f>17+5</f>
        <v>22</v>
      </c>
      <c r="E144" s="17">
        <v>30</v>
      </c>
      <c r="F144" s="17">
        <v>27</v>
      </c>
      <c r="G144" s="13">
        <f t="shared" si="23"/>
        <v>1.08</v>
      </c>
      <c r="H144" s="18">
        <f t="shared" si="24"/>
        <v>-0.1</v>
      </c>
    </row>
    <row r="145" spans="1:9" x14ac:dyDescent="0.25">
      <c r="A145" s="32" t="str">
        <f>'[1]Formations-candidatables'!B128</f>
        <v>Monnaie, banque, finance, assurance</v>
      </c>
      <c r="B145" s="14" t="str">
        <f>'[1]Formations-candidatables'!C127</f>
        <v/>
      </c>
      <c r="C145" s="19"/>
      <c r="D145" s="29">
        <f>480+44</f>
        <v>524</v>
      </c>
      <c r="E145" s="17">
        <v>850</v>
      </c>
      <c r="F145" s="19"/>
      <c r="G145" s="48"/>
      <c r="H145" s="49"/>
    </row>
    <row r="146" spans="1:9" x14ac:dyDescent="0.25">
      <c r="A146" s="32"/>
      <c r="B146" s="14" t="s">
        <v>105</v>
      </c>
      <c r="C146" s="17">
        <v>45</v>
      </c>
      <c r="D146" s="29"/>
      <c r="E146" s="17">
        <v>727</v>
      </c>
      <c r="F146" s="17">
        <v>1395</v>
      </c>
      <c r="G146" s="13">
        <f t="shared" si="23"/>
        <v>31</v>
      </c>
      <c r="H146" s="18">
        <f t="shared" si="24"/>
        <v>0.91884456671251724</v>
      </c>
    </row>
    <row r="147" spans="1:9" ht="30" x14ac:dyDescent="0.25">
      <c r="A147" s="34" t="s">
        <v>133</v>
      </c>
      <c r="B147" s="34" t="s">
        <v>134</v>
      </c>
      <c r="C147" s="26">
        <v>22</v>
      </c>
      <c r="D147" s="58"/>
      <c r="E147" s="57"/>
      <c r="F147" s="26">
        <v>511</v>
      </c>
      <c r="G147" s="13">
        <f t="shared" ref="G147:G148" si="25">F147/C147</f>
        <v>23.227272727272727</v>
      </c>
      <c r="H147" s="18">
        <f>(F147-E65)/E65</f>
        <v>-2.8517110266159697E-2</v>
      </c>
      <c r="I147" t="s">
        <v>135</v>
      </c>
    </row>
    <row r="148" spans="1:9" ht="30" x14ac:dyDescent="0.25">
      <c r="A148" s="34" t="s">
        <v>136</v>
      </c>
      <c r="B148" s="34" t="s">
        <v>137</v>
      </c>
      <c r="C148" s="26">
        <v>35</v>
      </c>
      <c r="D148" s="58"/>
      <c r="E148" s="57"/>
      <c r="F148" s="26">
        <v>139</v>
      </c>
      <c r="G148" s="13">
        <f t="shared" si="25"/>
        <v>3.9714285714285715</v>
      </c>
      <c r="H148" s="18">
        <f>(F148-E11)/E11</f>
        <v>1.0746268656716418</v>
      </c>
      <c r="I148" t="s">
        <v>138</v>
      </c>
    </row>
    <row r="149" spans="1:9" ht="30" x14ac:dyDescent="0.25">
      <c r="A149" s="32" t="str">
        <f>'[1]Formations-candidatables'!B131</f>
        <v>Physique fondamentale et applications</v>
      </c>
      <c r="B149" s="14" t="str">
        <f>'[1]Formations-candidatables'!C129</f>
        <v>« Master Astrophysique d’UCA » (MAUCA)</v>
      </c>
      <c r="C149" s="17">
        <f>'[1]Formations-candidatables'!H129</f>
        <v>10</v>
      </c>
      <c r="D149" s="5">
        <v>58</v>
      </c>
      <c r="E149" s="17">
        <v>147</v>
      </c>
      <c r="F149" s="17">
        <v>127</v>
      </c>
      <c r="G149" s="13">
        <f t="shared" si="23"/>
        <v>12.7</v>
      </c>
      <c r="H149" s="18">
        <f t="shared" si="24"/>
        <v>-0.1360544217687075</v>
      </c>
    </row>
    <row r="150" spans="1:9" ht="30" x14ac:dyDescent="0.25">
      <c r="A150" s="32"/>
      <c r="B150" s="14" t="str">
        <f>'[1]Formations-candidatables'!C130</f>
        <v>« Ondes, Atomes et Matières » (OAM)</v>
      </c>
      <c r="C150" s="17">
        <v>16</v>
      </c>
      <c r="D150" s="5">
        <v>59</v>
      </c>
      <c r="E150" s="17">
        <v>81</v>
      </c>
      <c r="F150" s="17">
        <v>104</v>
      </c>
      <c r="G150" s="13">
        <f t="shared" si="23"/>
        <v>6.5</v>
      </c>
      <c r="H150" s="18">
        <f t="shared" si="24"/>
        <v>0.2839506172839506</v>
      </c>
    </row>
    <row r="151" spans="1:9" ht="45" x14ac:dyDescent="0.25">
      <c r="A151" s="32"/>
      <c r="B151" s="14" t="str">
        <f>'[1]Formations-candidatables'!C131</f>
        <v>Optique, Photonique, Instrumentation et Quantique (OPTIQ)</v>
      </c>
      <c r="C151" s="17">
        <f>'[1]Formations-candidatables'!H131</f>
        <v>10</v>
      </c>
      <c r="D151" s="5"/>
      <c r="E151" s="17">
        <v>40</v>
      </c>
      <c r="F151" s="17">
        <v>85</v>
      </c>
      <c r="G151" s="13">
        <f t="shared" si="23"/>
        <v>8.5</v>
      </c>
      <c r="H151" s="18">
        <f t="shared" si="24"/>
        <v>1.125</v>
      </c>
    </row>
    <row r="152" spans="1:9" ht="30" x14ac:dyDescent="0.25">
      <c r="A152" s="32" t="str">
        <f>'[1]Formations-candidatables'!B140</f>
        <v>Psychologie</v>
      </c>
      <c r="B152" s="14" t="str">
        <f>'[1]Formations-candidatables'!C132</f>
        <v>Ergonomie cognitive des technologies numériques </v>
      </c>
      <c r="C152" s="17">
        <f>'[1]Formations-candidatables'!H132</f>
        <v>16</v>
      </c>
      <c r="D152" s="5">
        <v>75</v>
      </c>
      <c r="E152" s="17">
        <v>134</v>
      </c>
      <c r="F152" s="17">
        <v>136</v>
      </c>
      <c r="G152" s="13">
        <f t="shared" si="23"/>
        <v>8.5</v>
      </c>
      <c r="H152" s="18">
        <f t="shared" si="24"/>
        <v>1.4925373134328358E-2</v>
      </c>
    </row>
    <row r="153" spans="1:9" ht="60" x14ac:dyDescent="0.25">
      <c r="A153" s="32"/>
      <c r="B153" s="14" t="s">
        <v>112</v>
      </c>
      <c r="C153" s="17">
        <f>'[1]Formations-candidatables'!H133</f>
        <v>25</v>
      </c>
      <c r="D153" s="5">
        <v>178</v>
      </c>
      <c r="E153" s="17">
        <v>143</v>
      </c>
      <c r="F153" s="17">
        <v>248</v>
      </c>
      <c r="G153" s="13">
        <f t="shared" si="23"/>
        <v>9.92</v>
      </c>
      <c r="H153" s="18">
        <f t="shared" si="24"/>
        <v>0.73426573426573427</v>
      </c>
      <c r="I153" t="s">
        <v>111</v>
      </c>
    </row>
    <row r="154" spans="1:9" ht="45" x14ac:dyDescent="0.25">
      <c r="A154" s="32"/>
      <c r="B154" s="15" t="s">
        <v>109</v>
      </c>
      <c r="C154" s="17">
        <f>'[1]Formations-candidatables'!H134</f>
        <v>15</v>
      </c>
      <c r="D154" s="5">
        <v>683</v>
      </c>
      <c r="E154" s="17">
        <v>943</v>
      </c>
      <c r="F154" s="17">
        <v>936</v>
      </c>
      <c r="G154" s="13">
        <f t="shared" si="23"/>
        <v>62.4</v>
      </c>
      <c r="H154" s="18">
        <f t="shared" si="24"/>
        <v>-7.423117709437964E-3</v>
      </c>
      <c r="I154" t="s">
        <v>108</v>
      </c>
    </row>
    <row r="155" spans="1:9" ht="45" x14ac:dyDescent="0.25">
      <c r="A155" s="32"/>
      <c r="B155" s="14" t="str">
        <f>'[1]Formations-candidatables'!C135</f>
        <v>Psychologie clinique et médiation thérapeutiques par l’art</v>
      </c>
      <c r="C155" s="17">
        <f>'[1]Formations-candidatables'!H135</f>
        <v>15</v>
      </c>
      <c r="D155" s="5">
        <v>426</v>
      </c>
      <c r="E155" s="17">
        <v>406</v>
      </c>
      <c r="F155" s="17">
        <v>332</v>
      </c>
      <c r="G155" s="13">
        <f t="shared" si="23"/>
        <v>22.133333333333333</v>
      </c>
      <c r="H155" s="18">
        <f t="shared" si="24"/>
        <v>-0.18226600985221675</v>
      </c>
    </row>
    <row r="156" spans="1:9" ht="60" x14ac:dyDescent="0.25">
      <c r="A156" s="32"/>
      <c r="B156" s="14" t="s">
        <v>110</v>
      </c>
      <c r="C156" s="19"/>
      <c r="D156" s="29">
        <v>459</v>
      </c>
      <c r="E156" s="17">
        <v>129</v>
      </c>
      <c r="F156" s="19"/>
      <c r="G156" s="48"/>
      <c r="H156" s="49"/>
    </row>
    <row r="157" spans="1:9" ht="45" x14ac:dyDescent="0.25">
      <c r="A157" s="32"/>
      <c r="B157" s="14" t="str">
        <f>'[1]Formations-candidatables'!C137</f>
        <v>Psychologie clinique intégrative et vieillissement </v>
      </c>
      <c r="C157" s="17">
        <v>18</v>
      </c>
      <c r="D157" s="29"/>
      <c r="E157" s="17">
        <v>421</v>
      </c>
      <c r="F157" s="17">
        <v>498</v>
      </c>
      <c r="G157" s="13">
        <f t="shared" si="23"/>
        <v>27.666666666666668</v>
      </c>
      <c r="H157" s="18">
        <f t="shared" si="24"/>
        <v>0.1828978622327791</v>
      </c>
    </row>
    <row r="158" spans="1:9" ht="60" x14ac:dyDescent="0.25">
      <c r="A158" s="32"/>
      <c r="B158" s="14" t="str">
        <f>'[1]Formations-candidatables'!C138</f>
        <v>Psychologie Clinique, Vulnérabilités et Développement du Psycho traumatisme</v>
      </c>
      <c r="C158" s="17">
        <f>'[1]Formations-candidatables'!H138</f>
        <v>17</v>
      </c>
      <c r="D158" s="5">
        <v>1615</v>
      </c>
      <c r="E158" s="17">
        <v>1523</v>
      </c>
      <c r="F158" s="17">
        <v>1437</v>
      </c>
      <c r="G158" s="13">
        <f t="shared" si="23"/>
        <v>84.529411764705884</v>
      </c>
      <c r="H158" s="18">
        <f t="shared" si="24"/>
        <v>-5.6467498358502954E-2</v>
      </c>
    </row>
    <row r="159" spans="1:9" ht="60" x14ac:dyDescent="0.25">
      <c r="A159" s="32"/>
      <c r="B159" s="14" t="str">
        <f>'[1]Formations-candidatables'!C139</f>
        <v>Psychologie du développement, des apprentissages et de l'éducation</v>
      </c>
      <c r="C159" s="17">
        <f>'[1]Formations-candidatables'!H139</f>
        <v>15</v>
      </c>
      <c r="D159" s="5">
        <v>800</v>
      </c>
      <c r="E159" s="17">
        <v>1088</v>
      </c>
      <c r="F159" s="17">
        <v>1293</v>
      </c>
      <c r="G159" s="13">
        <f t="shared" si="23"/>
        <v>86.2</v>
      </c>
      <c r="H159" s="18">
        <f t="shared" si="24"/>
        <v>0.18841911764705882</v>
      </c>
    </row>
    <row r="160" spans="1:9" ht="75" x14ac:dyDescent="0.25">
      <c r="A160" s="32"/>
      <c r="B160" s="14" t="str">
        <f>'[1]Formations-candidatables'!C140</f>
        <v>Psychopathologie psychanalytique et cliniques transculturelles : mutations du lien social, crises et traumatismes </v>
      </c>
      <c r="C160" s="19"/>
      <c r="D160" s="5">
        <v>433</v>
      </c>
      <c r="E160" s="17">
        <v>431</v>
      </c>
      <c r="F160" s="19"/>
      <c r="G160" s="48"/>
      <c r="H160" s="53"/>
    </row>
    <row r="161" spans="1:9" ht="75" x14ac:dyDescent="0.25">
      <c r="A161" s="15" t="s">
        <v>113</v>
      </c>
      <c r="B161" s="15" t="s">
        <v>114</v>
      </c>
      <c r="C161" s="26">
        <v>15</v>
      </c>
      <c r="D161" s="38"/>
      <c r="E161" s="19"/>
      <c r="F161" s="26">
        <v>415</v>
      </c>
      <c r="G161" s="13">
        <f t="shared" si="23"/>
        <v>27.666666666666668</v>
      </c>
      <c r="H161" s="18">
        <f>(F161-E160)/E160</f>
        <v>-3.7122969837587005E-2</v>
      </c>
    </row>
    <row r="162" spans="1:9" ht="30" x14ac:dyDescent="0.25">
      <c r="A162" s="32" t="str">
        <f>'[1]Formations-candidatables'!B142</f>
        <v>Science politique</v>
      </c>
      <c r="B162" s="14" t="str">
        <f>'[1]Formations-candidatables'!C141</f>
        <v>Expertise du politique et action publique</v>
      </c>
      <c r="C162" s="17">
        <f>'[1]Formations-candidatables'!H141</f>
        <v>20</v>
      </c>
      <c r="D162" s="5">
        <f>323+1</f>
        <v>324</v>
      </c>
      <c r="E162" s="17">
        <v>448</v>
      </c>
      <c r="F162" s="17">
        <v>742</v>
      </c>
      <c r="G162" s="13">
        <f t="shared" si="23"/>
        <v>37.1</v>
      </c>
      <c r="H162" s="18">
        <f t="shared" si="24"/>
        <v>0.65625</v>
      </c>
    </row>
    <row r="163" spans="1:9" x14ac:dyDescent="0.25">
      <c r="A163" s="32"/>
      <c r="B163" s="14" t="str">
        <f>'[1]Formations-candidatables'!C142</f>
        <v xml:space="preserve">Migrations studies </v>
      </c>
      <c r="C163" s="17">
        <f>'[1]Formations-candidatables'!H142</f>
        <v>10</v>
      </c>
      <c r="D163" s="5">
        <v>142</v>
      </c>
      <c r="E163" s="17">
        <v>169</v>
      </c>
      <c r="F163" s="17">
        <v>253</v>
      </c>
      <c r="G163" s="13">
        <f t="shared" ref="G163:G166" si="26">F163/C163</f>
        <v>25.3</v>
      </c>
      <c r="H163" s="18">
        <f t="shared" ref="H163:H166" si="27">(F163-E163)/E163</f>
        <v>0.49704142011834318</v>
      </c>
    </row>
    <row r="164" spans="1:9" x14ac:dyDescent="0.25">
      <c r="A164" s="11" t="str">
        <f>'[1]Formations-candidatables'!B143</f>
        <v>Sciences cognitives</v>
      </c>
      <c r="B164" s="14" t="str">
        <f>'[1]Formations-candidatables'!C143</f>
        <v>Expérimentation</v>
      </c>
      <c r="C164" s="17">
        <f>'[1]Formations-candidatables'!H143</f>
        <v>9</v>
      </c>
      <c r="D164" s="5">
        <v>72</v>
      </c>
      <c r="E164" s="17">
        <v>113</v>
      </c>
      <c r="F164" s="17">
        <v>100</v>
      </c>
      <c r="G164" s="13">
        <f t="shared" si="26"/>
        <v>11.111111111111111</v>
      </c>
      <c r="H164" s="18">
        <f t="shared" si="27"/>
        <v>-0.11504424778761062</v>
      </c>
    </row>
    <row r="165" spans="1:9" x14ac:dyDescent="0.25">
      <c r="A165" s="39" t="str">
        <f>'[1]Formations-candidatables'!B145</f>
        <v>Sciences de la terre et des planètes, environnement</v>
      </c>
      <c r="B165" s="34" t="s">
        <v>117</v>
      </c>
      <c r="C165" s="17">
        <f>'[1]Formations-candidatables'!H144</f>
        <v>25</v>
      </c>
      <c r="D165" s="5">
        <v>123</v>
      </c>
      <c r="E165" s="17">
        <v>197</v>
      </c>
      <c r="F165" s="17">
        <v>141</v>
      </c>
      <c r="G165" s="13">
        <f t="shared" si="26"/>
        <v>5.64</v>
      </c>
      <c r="H165" s="18">
        <f t="shared" si="27"/>
        <v>-0.28426395939086296</v>
      </c>
      <c r="I165" t="s">
        <v>115</v>
      </c>
    </row>
    <row r="166" spans="1:9" ht="60" x14ac:dyDescent="0.25">
      <c r="A166" s="40"/>
      <c r="B166" s="34" t="s">
        <v>118</v>
      </c>
      <c r="C166" s="17">
        <f>'[1]Formations-candidatables'!H145</f>
        <v>13</v>
      </c>
      <c r="D166" s="5">
        <v>45</v>
      </c>
      <c r="E166" s="17">
        <v>107</v>
      </c>
      <c r="F166" s="17">
        <v>96</v>
      </c>
      <c r="G166" s="13">
        <f t="shared" si="26"/>
        <v>7.384615384615385</v>
      </c>
      <c r="H166" s="18">
        <f t="shared" si="27"/>
        <v>-0.10280373831775701</v>
      </c>
      <c r="I166" t="s">
        <v>116</v>
      </c>
    </row>
    <row r="167" spans="1:9" ht="45" x14ac:dyDescent="0.25">
      <c r="A167" s="41"/>
      <c r="B167" s="34" t="s">
        <v>119</v>
      </c>
      <c r="C167" s="26">
        <v>15</v>
      </c>
      <c r="D167" s="38"/>
      <c r="E167" s="19"/>
      <c r="F167" s="26">
        <v>94</v>
      </c>
      <c r="G167" s="13">
        <f t="shared" ref="G167" si="28">F167/C167</f>
        <v>6.2666666666666666</v>
      </c>
      <c r="H167" s="18" t="e">
        <f t="shared" ref="H167" si="29">(F167-E167)/E167</f>
        <v>#DIV/0!</v>
      </c>
    </row>
    <row r="168" spans="1:9" x14ac:dyDescent="0.25">
      <c r="A168" s="15" t="s">
        <v>132</v>
      </c>
      <c r="B168" s="15" t="s">
        <v>132</v>
      </c>
      <c r="C168" s="26">
        <v>50</v>
      </c>
      <c r="D168" s="38"/>
      <c r="E168" s="19"/>
      <c r="F168" s="26">
        <v>116</v>
      </c>
      <c r="G168" s="13">
        <f t="shared" ref="G168" si="30">F168/C168</f>
        <v>2.3199999999999998</v>
      </c>
      <c r="H168" s="18" t="e">
        <f t="shared" ref="H168" si="31">(F168-E168)/E168</f>
        <v>#DIV/0!</v>
      </c>
    </row>
    <row r="169" spans="1:9" ht="30" x14ac:dyDescent="0.25">
      <c r="A169" s="39" t="str">
        <f>'[1]Formations-candidatables'!B150</f>
        <v>Sciences du vivant</v>
      </c>
      <c r="B169" s="14" t="str">
        <f>'[1]Formations-candidatables'!C146</f>
        <v>Bioinformatique et Biologie Computationnelle</v>
      </c>
      <c r="C169" s="17">
        <f>'[1]Formations-candidatables'!H146</f>
        <v>11</v>
      </c>
      <c r="D169" s="5">
        <f>69+3</f>
        <v>72</v>
      </c>
      <c r="E169" s="17">
        <v>101</v>
      </c>
      <c r="F169" s="17">
        <v>64</v>
      </c>
      <c r="G169" s="13">
        <f t="shared" ref="G169" si="32">F169/C169</f>
        <v>5.8181818181818183</v>
      </c>
      <c r="H169" s="18">
        <f t="shared" ref="H169" si="33">(F169-E169)/E169</f>
        <v>-0.36633663366336633</v>
      </c>
    </row>
    <row r="170" spans="1:9" ht="30" x14ac:dyDescent="0.25">
      <c r="A170" s="40"/>
      <c r="B170" s="14" t="str">
        <f>'[1]Formations-candidatables'!C147</f>
        <v>Cancérologie et Recherche Translationnelle</v>
      </c>
      <c r="C170" s="19"/>
      <c r="D170" s="5">
        <f>223+11</f>
        <v>234</v>
      </c>
      <c r="E170" s="17">
        <v>202</v>
      </c>
      <c r="F170" s="19"/>
      <c r="G170" s="48"/>
      <c r="H170" s="53"/>
    </row>
    <row r="171" spans="1:9" ht="30" x14ac:dyDescent="0.25">
      <c r="A171" s="40"/>
      <c r="B171" s="14" t="str">
        <f>'[1]Formations-candidatables'!C148</f>
        <v>Génétique et développement</v>
      </c>
      <c r="C171" s="17">
        <f>'[1]Formations-candidatables'!H148</f>
        <v>11</v>
      </c>
      <c r="D171" s="5">
        <f>152+6</f>
        <v>158</v>
      </c>
      <c r="E171" s="17">
        <v>179</v>
      </c>
      <c r="F171" s="17">
        <v>169</v>
      </c>
      <c r="G171" s="13">
        <f t="shared" ref="G171:G173" si="34">F171/C171</f>
        <v>15.363636363636363</v>
      </c>
      <c r="H171" s="18">
        <f t="shared" ref="H171:H173" si="35">(F171-E171)/E171</f>
        <v>-5.5865921787709494E-2</v>
      </c>
    </row>
    <row r="172" spans="1:9" ht="30" x14ac:dyDescent="0.25">
      <c r="A172" s="40"/>
      <c r="B172" s="14" t="str">
        <f>'[1]Formations-candidatables'!C149</f>
        <v>Neurosciences Cellulaires et Intégrées</v>
      </c>
      <c r="C172" s="57"/>
      <c r="D172" s="5">
        <v>249</v>
      </c>
      <c r="E172" s="17">
        <v>307</v>
      </c>
      <c r="F172" s="57"/>
      <c r="G172" s="21"/>
      <c r="H172" s="22"/>
    </row>
    <row r="173" spans="1:9" ht="45" x14ac:dyDescent="0.25">
      <c r="A173" s="40"/>
      <c r="B173" s="14" t="s">
        <v>121</v>
      </c>
      <c r="C173" s="17">
        <f>'[1]Formations-candidatables'!H150</f>
        <v>11</v>
      </c>
      <c r="D173" s="5">
        <v>239</v>
      </c>
      <c r="E173" s="17">
        <v>259</v>
      </c>
      <c r="F173" s="17">
        <v>212</v>
      </c>
      <c r="G173" s="13">
        <f t="shared" si="34"/>
        <v>19.272727272727273</v>
      </c>
      <c r="H173" s="18">
        <f t="shared" si="35"/>
        <v>-0.18146718146718147</v>
      </c>
      <c r="I173" t="s">
        <v>120</v>
      </c>
    </row>
    <row r="174" spans="1:9" ht="45" x14ac:dyDescent="0.25">
      <c r="A174" s="41"/>
      <c r="B174" s="15" t="s">
        <v>122</v>
      </c>
      <c r="C174" s="26">
        <v>3</v>
      </c>
      <c r="D174" s="38"/>
      <c r="E174" s="19"/>
      <c r="F174" s="26">
        <v>5</v>
      </c>
      <c r="G174" s="13">
        <f t="shared" ref="G174" si="36">F174/C174</f>
        <v>1.6666666666666667</v>
      </c>
      <c r="H174" s="18" t="e">
        <f t="shared" ref="H174" si="37">(F174-E174)/E174</f>
        <v>#DIV/0!</v>
      </c>
    </row>
    <row r="175" spans="1:9" ht="75" x14ac:dyDescent="0.25">
      <c r="A175" s="32" t="str">
        <f>'[1]Formations-candidatables'!B152</f>
        <v>Sciences et génie des matériaux</v>
      </c>
      <c r="B175" s="14" t="s">
        <v>123</v>
      </c>
      <c r="C175" s="19"/>
      <c r="D175" s="29">
        <f>134+16</f>
        <v>150</v>
      </c>
      <c r="E175" s="17">
        <v>152</v>
      </c>
      <c r="F175" s="19"/>
      <c r="G175" s="48"/>
      <c r="H175" s="49"/>
    </row>
    <row r="176" spans="1:9" ht="75" x14ac:dyDescent="0.25">
      <c r="A176" s="32"/>
      <c r="B176" s="14" t="str">
        <f>'[1]Formations-candidatables'!C152</f>
        <v>Nano&amp;matériaux, Industrie&amp;management, Conception&amp;qualité, Energie&amp;environnement (N.I.C.E)</v>
      </c>
      <c r="C176" s="17">
        <v>30</v>
      </c>
      <c r="D176" s="29"/>
      <c r="E176" s="17">
        <v>67</v>
      </c>
      <c r="F176" s="17">
        <v>173</v>
      </c>
      <c r="G176" s="13">
        <f t="shared" ref="G176" si="38">F176/C176</f>
        <v>5.7666666666666666</v>
      </c>
      <c r="H176" s="18">
        <f t="shared" ref="H176" si="39">(F176-E176)/E176</f>
        <v>1.5820895522388059</v>
      </c>
    </row>
    <row r="177" spans="1:9" ht="60" x14ac:dyDescent="0.25">
      <c r="A177" s="32" t="str">
        <f>'[1]Formations-candidatables'!B156</f>
        <v>Sciences sociales</v>
      </c>
      <c r="B177" s="15" t="s">
        <v>125</v>
      </c>
      <c r="C177" s="17">
        <f>'[1]Formations-candidatables'!H153</f>
        <v>27</v>
      </c>
      <c r="D177" s="5">
        <f>26+2</f>
        <v>28</v>
      </c>
      <c r="E177" s="17">
        <v>54</v>
      </c>
      <c r="F177" s="17">
        <v>89</v>
      </c>
      <c r="G177" s="13">
        <f t="shared" ref="G177:G178" si="40">F177/C177</f>
        <v>3.2962962962962963</v>
      </c>
      <c r="H177" s="18">
        <f t="shared" ref="H177:H178" si="41">(F177-E177)/E177</f>
        <v>0.64814814814814814</v>
      </c>
      <c r="I177" t="s">
        <v>124</v>
      </c>
    </row>
    <row r="178" spans="1:9" ht="45" x14ac:dyDescent="0.25">
      <c r="A178" s="32"/>
      <c r="B178" s="14" t="str">
        <f>'[1]Formations-candidatables'!C154</f>
        <v>CESUN : Chargé d’études sociologiques et usages du numérique</v>
      </c>
      <c r="C178" s="17">
        <v>20</v>
      </c>
      <c r="D178" s="5">
        <f>45+7</f>
        <v>52</v>
      </c>
      <c r="E178" s="17">
        <v>52</v>
      </c>
      <c r="F178" s="17">
        <v>57</v>
      </c>
      <c r="G178" s="13">
        <f t="shared" si="40"/>
        <v>2.85</v>
      </c>
      <c r="H178" s="18">
        <f t="shared" si="41"/>
        <v>9.6153846153846159E-2</v>
      </c>
    </row>
    <row r="179" spans="1:9" ht="45" x14ac:dyDescent="0.25">
      <c r="A179" s="32"/>
      <c r="B179" s="2" t="str">
        <f>'[1]Formations-candidatables'!C155</f>
        <v>Double Master Sociologie-Economie (CODEEN et CESUN)</v>
      </c>
      <c r="C179" s="17">
        <f>'[1]Formations-candidatables'!H155</f>
        <v>9</v>
      </c>
      <c r="D179" s="5">
        <v>71</v>
      </c>
      <c r="E179" s="17">
        <v>27</v>
      </c>
      <c r="F179" s="17"/>
      <c r="G179" s="12">
        <f t="shared" ref="G170:G190" si="42">E179/C179</f>
        <v>3</v>
      </c>
      <c r="H179" s="18" t="e">
        <f>(E179-#REF!)/#REF!</f>
        <v>#REF!</v>
      </c>
    </row>
    <row r="180" spans="1:9" x14ac:dyDescent="0.25">
      <c r="A180" s="32"/>
      <c r="B180" s="14" t="str">
        <f>'[1]Formations-candidatables'!C156</f>
        <v>MS : Migration Studies</v>
      </c>
      <c r="C180" s="17">
        <v>17</v>
      </c>
      <c r="D180" s="5">
        <v>41</v>
      </c>
      <c r="E180" s="17">
        <v>56</v>
      </c>
      <c r="F180" s="17">
        <v>87</v>
      </c>
      <c r="G180" s="13">
        <f t="shared" ref="G180" si="43">F180/C180</f>
        <v>5.117647058823529</v>
      </c>
      <c r="H180" s="18">
        <f t="shared" ref="H180" si="44">(F180-E180)/E180</f>
        <v>0.5535714285714286</v>
      </c>
    </row>
    <row r="181" spans="1:9" x14ac:dyDescent="0.25">
      <c r="A181" s="2" t="str">
        <f>'[1]Formations-candidatables'!B157</f>
        <v>Staps : activité physique adaptée et santé</v>
      </c>
      <c r="B181" s="14" t="str">
        <f>'[1]Formations-candidatables'!C157</f>
        <v/>
      </c>
      <c r="C181" s="17">
        <f>'[1]Formations-candidatables'!H157</f>
        <v>20</v>
      </c>
      <c r="D181" s="5">
        <f>230</f>
        <v>230</v>
      </c>
      <c r="E181" s="17">
        <v>344</v>
      </c>
      <c r="F181" s="17">
        <v>296</v>
      </c>
      <c r="G181" s="13">
        <f t="shared" ref="G181" si="45">F181/C181</f>
        <v>14.8</v>
      </c>
      <c r="H181" s="18">
        <f t="shared" ref="H181" si="46">(F181-E181)/E181</f>
        <v>-0.13953488372093023</v>
      </c>
    </row>
    <row r="182" spans="1:9" x14ac:dyDescent="0.25">
      <c r="A182" s="32" t="str">
        <f>'[1]Formations-candidatables'!B158</f>
        <v>Staps : entraînement et optimisation de la performance sportive</v>
      </c>
      <c r="B182" s="14" t="s">
        <v>105</v>
      </c>
      <c r="C182" s="19"/>
      <c r="D182" s="29">
        <f>374</f>
        <v>374</v>
      </c>
      <c r="E182" s="17">
        <v>152</v>
      </c>
      <c r="F182" s="19"/>
      <c r="G182" s="48"/>
      <c r="H182" s="49"/>
    </row>
    <row r="183" spans="1:9" x14ac:dyDescent="0.25">
      <c r="A183" s="32"/>
      <c r="B183" s="14" t="str">
        <f>'[1]Formations-candidatables'!C159</f>
        <v/>
      </c>
      <c r="C183" s="17">
        <v>25</v>
      </c>
      <c r="D183" s="29"/>
      <c r="E183" s="17">
        <v>631</v>
      </c>
      <c r="F183" s="17">
        <v>717</v>
      </c>
      <c r="G183" s="13">
        <f t="shared" ref="G183" si="47">F183/C183</f>
        <v>28.68</v>
      </c>
      <c r="H183" s="18">
        <f t="shared" ref="H183" si="48">(F183-E183)/E183</f>
        <v>0.13629160063391443</v>
      </c>
    </row>
    <row r="184" spans="1:9" x14ac:dyDescent="0.25">
      <c r="A184" s="32" t="str">
        <f>'[1]Formations-candidatables'!B161</f>
        <v>Staps : management du sport</v>
      </c>
      <c r="B184" s="14" t="s">
        <v>105</v>
      </c>
      <c r="C184" s="19"/>
      <c r="D184" s="29">
        <f>187+7</f>
        <v>194</v>
      </c>
      <c r="E184" s="17">
        <v>217</v>
      </c>
      <c r="F184" s="19"/>
      <c r="G184" s="48"/>
      <c r="H184" s="49"/>
    </row>
    <row r="185" spans="1:9" x14ac:dyDescent="0.25">
      <c r="A185" s="32"/>
      <c r="B185" s="14" t="str">
        <f>'[1]Formations-candidatables'!C161</f>
        <v/>
      </c>
      <c r="C185" s="17">
        <v>16</v>
      </c>
      <c r="D185" s="29"/>
      <c r="E185" s="17">
        <v>334</v>
      </c>
      <c r="F185" s="17">
        <v>420</v>
      </c>
      <c r="G185" s="13">
        <f t="shared" ref="G185" si="49">F185/C185</f>
        <v>26.25</v>
      </c>
      <c r="H185" s="18">
        <f t="shared" ref="H185" si="50">(F185-E185)/E185</f>
        <v>0.25748502994011974</v>
      </c>
    </row>
    <row r="186" spans="1:9" x14ac:dyDescent="0.25">
      <c r="A186" s="7" t="s">
        <v>51</v>
      </c>
      <c r="B186" s="2"/>
      <c r="C186" s="17">
        <v>37</v>
      </c>
      <c r="D186" s="5">
        <f>170+119</f>
        <v>289</v>
      </c>
      <c r="E186" s="17">
        <v>433</v>
      </c>
      <c r="F186" s="17">
        <v>425</v>
      </c>
      <c r="G186" s="13">
        <f t="shared" ref="G186:G187" si="51">F186/C186</f>
        <v>11.486486486486486</v>
      </c>
      <c r="H186" s="18">
        <f t="shared" ref="H186:H187" si="52">(F186-E186)/E186</f>
        <v>-1.8475750577367205E-2</v>
      </c>
    </row>
    <row r="187" spans="1:9" ht="60" x14ac:dyDescent="0.25">
      <c r="A187" s="36" t="s">
        <v>130</v>
      </c>
      <c r="B187" s="15" t="s">
        <v>131</v>
      </c>
      <c r="C187" s="26">
        <v>15</v>
      </c>
      <c r="D187" s="38"/>
      <c r="E187" s="19"/>
      <c r="F187" s="26">
        <v>641</v>
      </c>
      <c r="G187" s="13">
        <f t="shared" si="51"/>
        <v>42.733333333333334</v>
      </c>
      <c r="H187" s="18" t="e">
        <f t="shared" si="52"/>
        <v>#DIV/0!</v>
      </c>
    </row>
    <row r="188" spans="1:9" ht="45" x14ac:dyDescent="0.25">
      <c r="A188" s="54" t="s">
        <v>126</v>
      </c>
      <c r="B188" s="34" t="s">
        <v>127</v>
      </c>
      <c r="C188" s="26">
        <v>16</v>
      </c>
      <c r="D188" s="38"/>
      <c r="E188" s="19"/>
      <c r="F188" s="26">
        <v>134</v>
      </c>
      <c r="G188" s="13">
        <f t="shared" ref="G188:G189" si="53">F188/C188</f>
        <v>8.375</v>
      </c>
      <c r="H188" s="18">
        <f>(F188-E37)/E37</f>
        <v>9.8360655737704916E-2</v>
      </c>
      <c r="I188" t="s">
        <v>129</v>
      </c>
    </row>
    <row r="189" spans="1:9" ht="60" x14ac:dyDescent="0.25">
      <c r="A189" s="55"/>
      <c r="B189" s="34" t="s">
        <v>128</v>
      </c>
      <c r="C189" s="26">
        <v>18</v>
      </c>
      <c r="D189" s="38"/>
      <c r="E189" s="19"/>
      <c r="F189" s="26">
        <v>106</v>
      </c>
      <c r="G189" s="13">
        <f t="shared" si="53"/>
        <v>5.8888888888888893</v>
      </c>
      <c r="H189" s="18">
        <f>(F189-E34)/E34</f>
        <v>-0.5246636771300448</v>
      </c>
      <c r="I189" t="s">
        <v>129</v>
      </c>
    </row>
    <row r="190" spans="1:9" ht="15.75" x14ac:dyDescent="0.25">
      <c r="A190" s="8" t="s">
        <v>3</v>
      </c>
      <c r="B190" s="8"/>
      <c r="C190" s="3">
        <f>SUM(C3:C189)</f>
        <v>3389</v>
      </c>
      <c r="D190" s="3">
        <f>SUM(D3:D189)</f>
        <v>25887</v>
      </c>
      <c r="E190" s="3">
        <f>SUM(E3:E189)</f>
        <v>42974</v>
      </c>
      <c r="F190" s="3">
        <f>SUM(F3:F189)</f>
        <v>46557</v>
      </c>
      <c r="G190" s="9">
        <f t="shared" si="42"/>
        <v>12.680436706993213</v>
      </c>
      <c r="H190" s="61">
        <f>(F190-E190)/E190</f>
        <v>8.3375994787545954E-2</v>
      </c>
    </row>
    <row r="191" spans="1:9" x14ac:dyDescent="0.25">
      <c r="G191" s="18"/>
      <c r="H191" s="18"/>
    </row>
  </sheetData>
  <autoFilter ref="A2:G2" xr:uid="{BF1944EA-AAAC-4214-B75C-97F77889C88F}"/>
  <mergeCells count="70">
    <mergeCell ref="A188:A189"/>
    <mergeCell ref="A108:A111"/>
    <mergeCell ref="A112:A118"/>
    <mergeCell ref="A77:A84"/>
    <mergeCell ref="A52:A54"/>
    <mergeCell ref="A69:A76"/>
    <mergeCell ref="A87:A90"/>
    <mergeCell ref="A91:A95"/>
    <mergeCell ref="A96:A103"/>
    <mergeCell ref="A177:A180"/>
    <mergeCell ref="A182:A183"/>
    <mergeCell ref="A184:A185"/>
    <mergeCell ref="C124:C127"/>
    <mergeCell ref="E124:E127"/>
    <mergeCell ref="A152:A160"/>
    <mergeCell ref="A162:A163"/>
    <mergeCell ref="A175:A176"/>
    <mergeCell ref="D156:D157"/>
    <mergeCell ref="D175:D176"/>
    <mergeCell ref="A165:A167"/>
    <mergeCell ref="A169:A174"/>
    <mergeCell ref="A140:A141"/>
    <mergeCell ref="A142:A144"/>
    <mergeCell ref="A145:A146"/>
    <mergeCell ref="A149:A151"/>
    <mergeCell ref="D142:D143"/>
    <mergeCell ref="D145:D146"/>
    <mergeCell ref="A122:A123"/>
    <mergeCell ref="A124:A127"/>
    <mergeCell ref="A128:A139"/>
    <mergeCell ref="A64:A68"/>
    <mergeCell ref="A85:A86"/>
    <mergeCell ref="A104:A107"/>
    <mergeCell ref="A119:A121"/>
    <mergeCell ref="A1:G1"/>
    <mergeCell ref="A47:A51"/>
    <mergeCell ref="A55:A56"/>
    <mergeCell ref="A4:A8"/>
    <mergeCell ref="A10:A12"/>
    <mergeCell ref="A16:A21"/>
    <mergeCell ref="A24:A25"/>
    <mergeCell ref="A27:A29"/>
    <mergeCell ref="A30:A31"/>
    <mergeCell ref="A32:A33"/>
    <mergeCell ref="A34:A42"/>
    <mergeCell ref="A43:A46"/>
    <mergeCell ref="A58:A63"/>
    <mergeCell ref="H124:H127"/>
    <mergeCell ref="D82:D83"/>
    <mergeCell ref="D41:D42"/>
    <mergeCell ref="D47:D48"/>
    <mergeCell ref="D49:D50"/>
    <mergeCell ref="G124:G127"/>
    <mergeCell ref="F124:F127"/>
    <mergeCell ref="D182:D183"/>
    <mergeCell ref="D184:D185"/>
    <mergeCell ref="D16:D21"/>
    <mergeCell ref="D27:D28"/>
    <mergeCell ref="D30:D31"/>
    <mergeCell ref="D32:D33"/>
    <mergeCell ref="D35:D36"/>
    <mergeCell ref="D104:D107"/>
    <mergeCell ref="D119:D120"/>
    <mergeCell ref="D122:D123"/>
    <mergeCell ref="D124:D127"/>
    <mergeCell ref="D134:D135"/>
    <mergeCell ref="D65:D66"/>
    <mergeCell ref="D71:D75"/>
    <mergeCell ref="D78:D79"/>
    <mergeCell ref="D80:D81"/>
  </mergeCells>
  <conditionalFormatting sqref="G143 G145 G156 G160 G170 G172 G175 G179 G182 G184 G190 G3:G69 G71:G124">
    <cfRule type="cellIs" dxfId="40" priority="21" operator="greaterThanOrEqual">
      <formula>1</formula>
    </cfRule>
  </conditionalFormatting>
  <conditionalFormatting sqref="G70">
    <cfRule type="cellIs" dxfId="39" priority="17" operator="greaterThanOrEqual">
      <formula>1</formula>
    </cfRule>
  </conditionalFormatting>
  <conditionalFormatting sqref="G128:G141">
    <cfRule type="cellIs" dxfId="38" priority="16" operator="greaterThanOrEqual">
      <formula>1</formula>
    </cfRule>
  </conditionalFormatting>
  <conditionalFormatting sqref="G142">
    <cfRule type="cellIs" dxfId="37" priority="15" operator="greaterThanOrEqual">
      <formula>1</formula>
    </cfRule>
  </conditionalFormatting>
  <conditionalFormatting sqref="G144">
    <cfRule type="cellIs" dxfId="36" priority="14" operator="greaterThanOrEqual">
      <formula>1</formula>
    </cfRule>
  </conditionalFormatting>
  <conditionalFormatting sqref="G146:G151">
    <cfRule type="cellIs" dxfId="35" priority="13" operator="greaterThanOrEqual">
      <formula>1</formula>
    </cfRule>
  </conditionalFormatting>
  <conditionalFormatting sqref="G152:G153">
    <cfRule type="cellIs" dxfId="34" priority="12" operator="greaterThanOrEqual">
      <formula>1</formula>
    </cfRule>
  </conditionalFormatting>
  <conditionalFormatting sqref="G154:G155">
    <cfRule type="cellIs" dxfId="33" priority="11" operator="greaterThanOrEqual">
      <formula>1</formula>
    </cfRule>
  </conditionalFormatting>
  <conditionalFormatting sqref="G157:G159">
    <cfRule type="cellIs" dxfId="32" priority="10" operator="greaterThanOrEqual">
      <formula>1</formula>
    </cfRule>
  </conditionalFormatting>
  <conditionalFormatting sqref="G161:G169">
    <cfRule type="cellIs" dxfId="31" priority="9" operator="greaterThanOrEqual">
      <formula>1</formula>
    </cfRule>
  </conditionalFormatting>
  <conditionalFormatting sqref="G171">
    <cfRule type="cellIs" dxfId="30" priority="8" operator="greaterThanOrEqual">
      <formula>1</formula>
    </cfRule>
  </conditionalFormatting>
  <conditionalFormatting sqref="G173:G174">
    <cfRule type="cellIs" dxfId="29" priority="7" operator="greaterThanOrEqual">
      <formula>1</formula>
    </cfRule>
  </conditionalFormatting>
  <conditionalFormatting sqref="G176:G178">
    <cfRule type="cellIs" dxfId="28" priority="6" operator="greaterThanOrEqual">
      <formula>1</formula>
    </cfRule>
  </conditionalFormatting>
  <conditionalFormatting sqref="G180:G181">
    <cfRule type="cellIs" dxfId="27" priority="5" operator="greaterThanOrEqual">
      <formula>1</formula>
    </cfRule>
  </conditionalFormatting>
  <conditionalFormatting sqref="G183">
    <cfRule type="cellIs" dxfId="26" priority="4" operator="greaterThanOrEqual">
      <formula>1</formula>
    </cfRule>
  </conditionalFormatting>
  <conditionalFormatting sqref="G185:G187">
    <cfRule type="cellIs" dxfId="25" priority="3" operator="greaterThanOrEqual">
      <formula>1</formula>
    </cfRule>
  </conditionalFormatting>
  <conditionalFormatting sqref="G188">
    <cfRule type="cellIs" dxfId="24" priority="2" operator="greaterThanOrEqual">
      <formula>1</formula>
    </cfRule>
  </conditionalFormatting>
  <conditionalFormatting sqref="G189">
    <cfRule type="cellIs" dxfId="23" priority="1" operator="greaterThanOrEqual">
      <formula>1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97588-E23C-4F7C-A8B7-3B68D436CC65}">
  <dimension ref="A1:F59"/>
  <sheetViews>
    <sheetView workbookViewId="0">
      <selection activeCell="F53" sqref="F53"/>
    </sheetView>
  </sheetViews>
  <sheetFormatPr baseColWidth="10" defaultRowHeight="15" x14ac:dyDescent="0.25"/>
  <cols>
    <col min="1" max="1" width="61.5703125" customWidth="1"/>
    <col min="3" max="4" width="16" customWidth="1"/>
    <col min="5" max="5" width="11.42578125" style="70"/>
  </cols>
  <sheetData>
    <row r="1" spans="1:6" ht="78.75" x14ac:dyDescent="0.25">
      <c r="A1" s="3" t="s">
        <v>0</v>
      </c>
      <c r="B1" s="3" t="s">
        <v>52</v>
      </c>
      <c r="C1" s="3" t="s">
        <v>53</v>
      </c>
      <c r="D1" s="3" t="s">
        <v>54</v>
      </c>
      <c r="E1" s="10" t="s">
        <v>2</v>
      </c>
      <c r="F1" s="4" t="s">
        <v>55</v>
      </c>
    </row>
    <row r="2" spans="1:6" x14ac:dyDescent="0.25">
      <c r="A2" s="2" t="s">
        <v>4</v>
      </c>
      <c r="B2" s="5">
        <f>ParParcours!D3</f>
        <v>91</v>
      </c>
      <c r="C2" s="5">
        <f>ParParcours!E3</f>
        <v>232</v>
      </c>
      <c r="D2" s="16">
        <f>ParParcours!F3</f>
        <v>402</v>
      </c>
      <c r="E2" s="13">
        <f>D2/ParParcours!C3</f>
        <v>12.181818181818182</v>
      </c>
      <c r="F2" s="6">
        <f>(D2-C2)/C2</f>
        <v>0.73275862068965514</v>
      </c>
    </row>
    <row r="3" spans="1:6" x14ac:dyDescent="0.25">
      <c r="A3" s="7" t="s">
        <v>5</v>
      </c>
      <c r="B3" s="5">
        <f>SUM(ParParcours!D4:D8)</f>
        <v>68</v>
      </c>
      <c r="C3" s="5">
        <f>SUM(ParParcours!E4:E8)</f>
        <v>157</v>
      </c>
      <c r="D3" s="16">
        <f>SUM(ParParcours!F4:F8)</f>
        <v>126</v>
      </c>
      <c r="E3" s="13">
        <f>D3/SUM(ParParcours!C4:C8)</f>
        <v>1.26</v>
      </c>
      <c r="F3" s="6">
        <f>(D3-C3)/C3</f>
        <v>-0.19745222929936307</v>
      </c>
    </row>
    <row r="4" spans="1:6" x14ac:dyDescent="0.25">
      <c r="A4" s="2" t="s">
        <v>6</v>
      </c>
      <c r="B4" s="5">
        <f>ParParcours!D9</f>
        <v>231</v>
      </c>
      <c r="C4" s="5">
        <f>ParParcours!E9</f>
        <v>356</v>
      </c>
      <c r="D4" s="16">
        <f>ParParcours!F9</f>
        <v>471</v>
      </c>
      <c r="E4" s="13">
        <f>D4/ParParcours!C9</f>
        <v>18.84</v>
      </c>
      <c r="F4" s="6">
        <f>(D4-C4)/C4</f>
        <v>0.32303370786516855</v>
      </c>
    </row>
    <row r="5" spans="1:6" x14ac:dyDescent="0.25">
      <c r="A5" s="65" t="s">
        <v>7</v>
      </c>
      <c r="B5" s="5">
        <f>SUM(ParParcours!D10:D12)</f>
        <v>154</v>
      </c>
      <c r="C5" s="5">
        <f>SUM(ParParcours!E10:E12)</f>
        <v>228</v>
      </c>
      <c r="D5" s="38"/>
      <c r="E5" s="13" t="e">
        <f>D5/ParParcours!C10</f>
        <v>#DIV/0!</v>
      </c>
      <c r="F5" s="67"/>
    </row>
    <row r="6" spans="1:6" x14ac:dyDescent="0.25">
      <c r="A6" s="2" t="s">
        <v>8</v>
      </c>
      <c r="B6" s="5"/>
      <c r="C6" s="5">
        <f>ParParcours!E13</f>
        <v>468</v>
      </c>
      <c r="D6" s="5">
        <f>SUM(ParParcours!F13)</f>
        <v>599</v>
      </c>
      <c r="E6" s="13">
        <f>D6/ParParcours!C13</f>
        <v>21.392857142857142</v>
      </c>
      <c r="F6" s="6">
        <f t="shared" ref="F3:F59" si="0">(D6-C6)/C6</f>
        <v>0.27991452991452992</v>
      </c>
    </row>
    <row r="7" spans="1:6" x14ac:dyDescent="0.25">
      <c r="A7" s="2" t="s">
        <v>9</v>
      </c>
      <c r="B7" s="5"/>
      <c r="C7" s="5">
        <f>ParParcours!E14</f>
        <v>321</v>
      </c>
      <c r="D7" s="5">
        <f>SUM(ParParcours!F14)</f>
        <v>431</v>
      </c>
      <c r="E7" s="13">
        <f>D7/ParParcours!C14</f>
        <v>17.958333333333332</v>
      </c>
      <c r="F7" s="6">
        <f t="shared" si="0"/>
        <v>0.34267912772585668</v>
      </c>
    </row>
    <row r="8" spans="1:6" x14ac:dyDescent="0.25">
      <c r="A8" s="2" t="s">
        <v>10</v>
      </c>
      <c r="B8" s="5">
        <f>ParParcours!D15</f>
        <v>1807</v>
      </c>
      <c r="C8" s="5">
        <f>ParParcours!E15</f>
        <v>1401</v>
      </c>
      <c r="D8" s="16">
        <f>ParParcours!F15</f>
        <v>1622</v>
      </c>
      <c r="E8" s="13">
        <f>D8/ParParcours!C15</f>
        <v>16.22</v>
      </c>
      <c r="F8" s="6">
        <f t="shared" si="0"/>
        <v>0.15774446823697358</v>
      </c>
    </row>
    <row r="9" spans="1:6" x14ac:dyDescent="0.25">
      <c r="A9" s="7" t="s">
        <v>11</v>
      </c>
      <c r="B9" s="5">
        <f>SUM(ParParcours!D16)</f>
        <v>1027</v>
      </c>
      <c r="C9" s="5">
        <f>SUM(ParParcours!E16:E21)</f>
        <v>1437</v>
      </c>
      <c r="D9" s="16">
        <f>SUM(ParParcours!F16:F21)</f>
        <v>1867</v>
      </c>
      <c r="E9" s="13">
        <f>D9/SUM(ParParcours!C16:C21)</f>
        <v>17.780952380952382</v>
      </c>
      <c r="F9" s="6">
        <f t="shared" si="0"/>
        <v>0.29923451635351428</v>
      </c>
    </row>
    <row r="10" spans="1:6" x14ac:dyDescent="0.25">
      <c r="A10" s="2" t="s">
        <v>12</v>
      </c>
      <c r="B10" s="5">
        <f>ParParcours!D22</f>
        <v>1517</v>
      </c>
      <c r="C10" s="5">
        <f>ParParcours!E22</f>
        <v>959</v>
      </c>
      <c r="D10" s="16">
        <f>ParParcours!F22</f>
        <v>1143</v>
      </c>
      <c r="E10" s="13">
        <f>D10/ParParcours!C22</f>
        <v>49.695652173913047</v>
      </c>
      <c r="F10" s="6">
        <f t="shared" si="0"/>
        <v>0.19186652763295098</v>
      </c>
    </row>
    <row r="11" spans="1:6" x14ac:dyDescent="0.25">
      <c r="A11" s="2" t="s">
        <v>13</v>
      </c>
      <c r="B11" s="5">
        <f>ParParcours!D23</f>
        <v>2207</v>
      </c>
      <c r="C11" s="5">
        <f>ParParcours!E23</f>
        <v>2055</v>
      </c>
      <c r="D11" s="16">
        <f>ParParcours!F23</f>
        <v>1599</v>
      </c>
      <c r="E11" s="13">
        <f>D11/ParParcours!C23</f>
        <v>15.99</v>
      </c>
      <c r="F11" s="6">
        <f t="shared" si="0"/>
        <v>-0.22189781021897811</v>
      </c>
    </row>
    <row r="12" spans="1:6" x14ac:dyDescent="0.25">
      <c r="A12" s="7" t="s">
        <v>14</v>
      </c>
      <c r="B12" s="5">
        <f>SUM(ParParcours!D24:D25)</f>
        <v>1011</v>
      </c>
      <c r="C12" s="5">
        <f>SUM(ParParcours!E24:E25)</f>
        <v>999</v>
      </c>
      <c r="D12" s="16">
        <f>SUM(ParParcours!F24:F25)</f>
        <v>1318</v>
      </c>
      <c r="E12" s="13">
        <f>D12/SUM(ParParcours!C24:C25)</f>
        <v>14.172043010752688</v>
      </c>
      <c r="F12" s="6">
        <f t="shared" si="0"/>
        <v>0.31931931931931934</v>
      </c>
    </row>
    <row r="13" spans="1:6" x14ac:dyDescent="0.25">
      <c r="A13" s="2" t="s">
        <v>15</v>
      </c>
      <c r="B13" s="5">
        <f>ParParcours!D26</f>
        <v>232</v>
      </c>
      <c r="C13" s="5">
        <f>ParParcours!E26</f>
        <v>186</v>
      </c>
      <c r="D13" s="16">
        <f>ParParcours!F26</f>
        <v>255</v>
      </c>
      <c r="E13" s="13">
        <f>D13/ParParcours!C26</f>
        <v>12.75</v>
      </c>
      <c r="F13" s="6">
        <f t="shared" si="0"/>
        <v>0.37096774193548387</v>
      </c>
    </row>
    <row r="14" spans="1:6" x14ac:dyDescent="0.25">
      <c r="A14" s="7" t="s">
        <v>16</v>
      </c>
      <c r="B14" s="5">
        <f>SUM(ParParcours!D27:D29)</f>
        <v>399</v>
      </c>
      <c r="C14" s="5">
        <f>SUM(ParParcours!E27:E29)</f>
        <v>416</v>
      </c>
      <c r="D14" s="16">
        <f>SUM(ParParcours!F27:F29)</f>
        <v>575</v>
      </c>
      <c r="E14" s="13">
        <f>D14/SUM(ParParcours!C27:C29)</f>
        <v>11.5</v>
      </c>
      <c r="F14" s="6">
        <f t="shared" si="0"/>
        <v>0.38221153846153844</v>
      </c>
    </row>
    <row r="15" spans="1:6" x14ac:dyDescent="0.25">
      <c r="A15" s="7" t="s">
        <v>17</v>
      </c>
      <c r="B15" s="5">
        <f>ParParcours!D30</f>
        <v>285</v>
      </c>
      <c r="C15" s="5">
        <f>SUM(ParParcours!E30:E31)</f>
        <v>921</v>
      </c>
      <c r="D15" s="16">
        <f>SUM(ParParcours!F30:F31)</f>
        <v>1049</v>
      </c>
      <c r="E15" s="13">
        <f>D15/SUM(ParParcours!C30:C31)</f>
        <v>37.464285714285715</v>
      </c>
      <c r="F15" s="6">
        <f t="shared" si="0"/>
        <v>0.13897937024972856</v>
      </c>
    </row>
    <row r="16" spans="1:6" x14ac:dyDescent="0.25">
      <c r="A16" s="7" t="s">
        <v>18</v>
      </c>
      <c r="B16" s="5">
        <f>SUM(ParParcours!D32)</f>
        <v>172</v>
      </c>
      <c r="C16" s="5">
        <f>SUM(ParParcours!E32:E33)</f>
        <v>380</v>
      </c>
      <c r="D16" s="16">
        <f>SUM(ParParcours!F32:F33)</f>
        <v>221</v>
      </c>
      <c r="E16" s="13">
        <f>D16/SUM(ParParcours!C32:C33)</f>
        <v>7.3666666666666663</v>
      </c>
      <c r="F16" s="6">
        <f t="shared" si="0"/>
        <v>-0.41842105263157897</v>
      </c>
    </row>
    <row r="17" spans="1:6" x14ac:dyDescent="0.25">
      <c r="A17" s="7" t="s">
        <v>19</v>
      </c>
      <c r="B17" s="5">
        <f>SUM(ParParcours!D34:D42)</f>
        <v>829</v>
      </c>
      <c r="C17" s="5">
        <f>SUM(ParParcours!E34:E42)</f>
        <v>1087</v>
      </c>
      <c r="D17" s="16">
        <f>SUM(ParParcours!F34:F42)</f>
        <v>579</v>
      </c>
      <c r="E17" s="13">
        <f>D17/SUM(ParParcours!C34:C42)</f>
        <v>7.6184210526315788</v>
      </c>
      <c r="F17" s="6">
        <f t="shared" si="0"/>
        <v>-0.46734130634774607</v>
      </c>
    </row>
    <row r="18" spans="1:6" x14ac:dyDescent="0.25">
      <c r="A18" s="7" t="s">
        <v>20</v>
      </c>
      <c r="B18" s="5"/>
      <c r="C18" s="5">
        <f>SUM(ParParcours!E43:E46)</f>
        <v>941</v>
      </c>
      <c r="D18" s="16">
        <f>SUM(ParParcours!F43:F46)</f>
        <v>715</v>
      </c>
      <c r="E18" s="13">
        <f>D18/SUM(ParParcours!C43:C46)</f>
        <v>17.875</v>
      </c>
      <c r="F18" s="6">
        <f t="shared" si="0"/>
        <v>-0.24017003188097769</v>
      </c>
    </row>
    <row r="19" spans="1:6" x14ac:dyDescent="0.25">
      <c r="A19" s="7" t="s">
        <v>21</v>
      </c>
      <c r="B19" s="5">
        <f>SUM(ParParcours!D47:D51)</f>
        <v>815</v>
      </c>
      <c r="C19" s="5">
        <f>SUM(ParParcours!E47:E51)</f>
        <v>1468</v>
      </c>
      <c r="D19" s="16">
        <f>SUM(ParParcours!F47:F51)</f>
        <v>2043</v>
      </c>
      <c r="E19" s="13">
        <f>D19/SUM(ParParcours!C47:C51)</f>
        <v>17.024999999999999</v>
      </c>
      <c r="F19" s="6">
        <f t="shared" si="0"/>
        <v>0.39168937329700271</v>
      </c>
    </row>
    <row r="20" spans="1:6" x14ac:dyDescent="0.25">
      <c r="A20" s="68" t="s">
        <v>151</v>
      </c>
      <c r="B20" s="38"/>
      <c r="C20" s="38"/>
      <c r="D20" s="16">
        <f>SUM(ParParcours!F52:F54)</f>
        <v>291</v>
      </c>
      <c r="E20" s="13">
        <f>D20/SUM(ParParcours!C52:C54)</f>
        <v>6.4666666666666668</v>
      </c>
      <c r="F20" s="6" t="e">
        <f t="shared" ref="F20" si="1">(D20-C20)/C20</f>
        <v>#DIV/0!</v>
      </c>
    </row>
    <row r="21" spans="1:6" x14ac:dyDescent="0.25">
      <c r="A21" s="7" t="s">
        <v>22</v>
      </c>
      <c r="B21" s="5">
        <f>SUM(ParParcours!D55:D56)</f>
        <v>147</v>
      </c>
      <c r="C21" s="5">
        <f>SUM(ParParcours!E55:E56)</f>
        <v>180</v>
      </c>
      <c r="D21" s="16">
        <f>SUM(ParParcours!F55:F56)</f>
        <v>241</v>
      </c>
      <c r="E21" s="13">
        <f>D21/SUM(ParParcours!C55:C56)</f>
        <v>8.0333333333333332</v>
      </c>
      <c r="F21" s="6">
        <f t="shared" si="0"/>
        <v>0.33888888888888891</v>
      </c>
    </row>
    <row r="22" spans="1:6" x14ac:dyDescent="0.25">
      <c r="A22" s="68" t="s">
        <v>149</v>
      </c>
      <c r="B22" s="38"/>
      <c r="C22" s="38"/>
      <c r="D22" s="16">
        <f>SUM(ParParcours!F57)</f>
        <v>104</v>
      </c>
      <c r="E22" s="13">
        <f>D22/SUM(ParParcours!C57)</f>
        <v>6.5</v>
      </c>
      <c r="F22" s="6" t="e">
        <f t="shared" ref="F22" si="2">(D22-C22)/C22</f>
        <v>#DIV/0!</v>
      </c>
    </row>
    <row r="23" spans="1:6" x14ac:dyDescent="0.25">
      <c r="A23" s="7" t="s">
        <v>23</v>
      </c>
      <c r="B23" s="5">
        <f>SUM(ParParcours!D58:D63)</f>
        <v>454</v>
      </c>
      <c r="C23" s="5">
        <f>SUM(ParParcours!E58:E61)</f>
        <v>744</v>
      </c>
      <c r="D23" s="16">
        <f>SUM(ParParcours!F58:F63)</f>
        <v>965</v>
      </c>
      <c r="E23" s="13">
        <f>D23/SUM(ParParcours!C58:C63)</f>
        <v>11.091954022988507</v>
      </c>
      <c r="F23" s="6">
        <f t="shared" si="0"/>
        <v>0.29704301075268819</v>
      </c>
    </row>
    <row r="24" spans="1:6" x14ac:dyDescent="0.25">
      <c r="A24" s="7" t="s">
        <v>24</v>
      </c>
      <c r="B24" s="5">
        <f>SUM(ParParcours!D64:D68)</f>
        <v>389</v>
      </c>
      <c r="C24" s="5">
        <f>SUM(ParParcours!E64:E68)</f>
        <v>1932</v>
      </c>
      <c r="D24" s="16">
        <f>SUM(ParParcours!F64:F68)</f>
        <v>2457</v>
      </c>
      <c r="E24" s="13">
        <f>D24/SUM(ParParcours!C64:C68)</f>
        <v>30.712499999999999</v>
      </c>
      <c r="F24" s="6">
        <f t="shared" si="0"/>
        <v>0.27173913043478259</v>
      </c>
    </row>
    <row r="25" spans="1:6" x14ac:dyDescent="0.25">
      <c r="A25" s="7" t="s">
        <v>25</v>
      </c>
      <c r="B25" s="5">
        <f>SUM(ParParcours!D69:D76)</f>
        <v>400</v>
      </c>
      <c r="C25" s="5">
        <f>SUM(ParParcours!E69:E75)</f>
        <v>657</v>
      </c>
      <c r="D25" s="16">
        <f>SUM(ParParcours!F69:F76)</f>
        <v>524</v>
      </c>
      <c r="E25" s="13">
        <f>D25/SUM(ParParcours!C69:C76)</f>
        <v>3.2147239263803682</v>
      </c>
      <c r="F25" s="6">
        <f t="shared" si="0"/>
        <v>-0.20243531202435311</v>
      </c>
    </row>
    <row r="26" spans="1:6" x14ac:dyDescent="0.25">
      <c r="A26" s="7" t="s">
        <v>26</v>
      </c>
      <c r="B26" s="5">
        <f>SUM(ParParcours!D77:D84)</f>
        <v>508</v>
      </c>
      <c r="C26" s="5">
        <f>SUM(ParParcours!E77:E83)</f>
        <v>661</v>
      </c>
      <c r="D26" s="16">
        <f>SUM(ParParcours!F77:F84)</f>
        <v>890</v>
      </c>
      <c r="E26" s="13">
        <f>D26/SUM(ParParcours!C77:C84)</f>
        <v>7.0078740157480315</v>
      </c>
      <c r="F26" s="6">
        <f t="shared" si="0"/>
        <v>0.34644478063540091</v>
      </c>
    </row>
    <row r="27" spans="1:6" x14ac:dyDescent="0.25">
      <c r="A27" s="7" t="s">
        <v>27</v>
      </c>
      <c r="B27" s="5">
        <f>SUM(ParParcours!D85:D86)</f>
        <v>190</v>
      </c>
      <c r="C27" s="5">
        <f>SUM(ParParcours!E85:E86)</f>
        <v>183</v>
      </c>
      <c r="D27" s="16">
        <f>SUM(ParParcours!F85:F86)</f>
        <v>165</v>
      </c>
      <c r="E27" s="13">
        <f>D27/SUM(ParParcours!C85:C86)</f>
        <v>3.75</v>
      </c>
      <c r="F27" s="6">
        <f t="shared" si="0"/>
        <v>-9.8360655737704916E-2</v>
      </c>
    </row>
    <row r="28" spans="1:6" x14ac:dyDescent="0.25">
      <c r="A28" s="7" t="s">
        <v>28</v>
      </c>
      <c r="B28" s="5">
        <f>SUM(ParParcours!D87:D90)</f>
        <v>154</v>
      </c>
      <c r="C28" s="5">
        <f>SUM(ParParcours!E87:E89)</f>
        <v>206</v>
      </c>
      <c r="D28" s="16">
        <f>SUM(ParParcours!F87:F90)</f>
        <v>205</v>
      </c>
      <c r="E28" s="13">
        <f>D28/SUM(ParParcours!C87:C90)</f>
        <v>2.5625</v>
      </c>
      <c r="F28" s="6">
        <f t="shared" si="0"/>
        <v>-4.8543689320388345E-3</v>
      </c>
    </row>
    <row r="29" spans="1:6" x14ac:dyDescent="0.25">
      <c r="A29" s="7" t="s">
        <v>29</v>
      </c>
      <c r="B29" s="5">
        <f>SUM(ParParcours!D91:D95)</f>
        <v>177</v>
      </c>
      <c r="C29" s="5">
        <f>SUM(ParParcours!E91:E94)</f>
        <v>293</v>
      </c>
      <c r="D29" s="16">
        <f>SUM(ParParcours!F91:F95)</f>
        <v>324</v>
      </c>
      <c r="E29" s="13">
        <f>D29/SUM(ParParcours!C91:C95)</f>
        <v>4.4383561643835616</v>
      </c>
      <c r="F29" s="6">
        <f t="shared" si="0"/>
        <v>0.10580204778156997</v>
      </c>
    </row>
    <row r="30" spans="1:6" x14ac:dyDescent="0.25">
      <c r="A30" s="7" t="s">
        <v>30</v>
      </c>
      <c r="B30" s="5"/>
      <c r="C30" s="5">
        <f>SUM(ParParcours!E96:E102)</f>
        <v>1269</v>
      </c>
      <c r="D30" s="16">
        <f>SUM(ParParcours!F96:F103)</f>
        <v>431</v>
      </c>
      <c r="E30" s="13">
        <f>D30/SUM(ParParcours!C96:C103)</f>
        <v>9.3695652173913047</v>
      </c>
      <c r="F30" s="6">
        <f t="shared" si="0"/>
        <v>-0.66036249014972415</v>
      </c>
    </row>
    <row r="31" spans="1:6" x14ac:dyDescent="0.25">
      <c r="A31" s="7" t="s">
        <v>31</v>
      </c>
      <c r="B31" s="5">
        <f>ParParcours!D104</f>
        <v>348</v>
      </c>
      <c r="C31" s="5">
        <f>SUM(ParParcours!E104:E107)</f>
        <v>1604</v>
      </c>
      <c r="D31" s="5">
        <f>SUM(ParParcours!F104:F107)</f>
        <v>726</v>
      </c>
      <c r="E31" s="13">
        <f>D31/SUM(ParParcours!C104:C107)</f>
        <v>29.04</v>
      </c>
      <c r="F31" s="6">
        <f t="shared" si="0"/>
        <v>-0.54738154613466339</v>
      </c>
    </row>
    <row r="32" spans="1:6" x14ac:dyDescent="0.25">
      <c r="A32" s="68" t="s">
        <v>139</v>
      </c>
      <c r="B32" s="38"/>
      <c r="C32" s="38"/>
      <c r="D32" s="16">
        <f>SUM(ParParcours!F108:F111)</f>
        <v>236</v>
      </c>
      <c r="E32" s="13">
        <f>D32/SUM(ParParcours!C108:C111)</f>
        <v>4.3703703703703702</v>
      </c>
      <c r="F32" s="6" t="e">
        <f t="shared" ref="F32" si="3">(D32-C32)/C32</f>
        <v>#DIV/0!</v>
      </c>
    </row>
    <row r="33" spans="1:6" x14ac:dyDescent="0.25">
      <c r="A33" s="7" t="s">
        <v>32</v>
      </c>
      <c r="B33" s="5"/>
      <c r="C33" s="5">
        <f>SUM(ParParcours!E112:E117)</f>
        <v>2741</v>
      </c>
      <c r="D33" s="5">
        <f>SUM(ParParcours!F112:F118)</f>
        <v>1648</v>
      </c>
      <c r="E33" s="13">
        <f>D33/SUM(ParParcours!C112:C118)</f>
        <v>27.016393442622952</v>
      </c>
      <c r="F33" s="6">
        <f t="shared" si="0"/>
        <v>-0.39875957679678947</v>
      </c>
    </row>
    <row r="34" spans="1:6" x14ac:dyDescent="0.25">
      <c r="A34" s="7" t="s">
        <v>33</v>
      </c>
      <c r="B34" s="5">
        <f>SUM(ParParcours!D119:D121)</f>
        <v>230</v>
      </c>
      <c r="C34" s="5">
        <f>SUM(ParParcours!E119:E121)</f>
        <v>503</v>
      </c>
      <c r="D34" s="5">
        <f>SUM(ParParcours!F119:F121)</f>
        <v>621</v>
      </c>
      <c r="E34" s="13">
        <f>D34/SUM(ParParcours!C119:C121)</f>
        <v>8.0649350649350655</v>
      </c>
      <c r="F34" s="6">
        <f t="shared" si="0"/>
        <v>0.23459244532803181</v>
      </c>
    </row>
    <row r="35" spans="1:6" ht="30" x14ac:dyDescent="0.25">
      <c r="A35" s="7" t="s">
        <v>34</v>
      </c>
      <c r="B35" s="5">
        <f>SUM(ParParcours!D122)</f>
        <v>321</v>
      </c>
      <c r="C35" s="5">
        <f>SUM(ParParcours!E122:E123)</f>
        <v>1012</v>
      </c>
      <c r="D35" s="5">
        <f>SUM(ParParcours!F122:F123)</f>
        <v>1388</v>
      </c>
      <c r="E35" s="13">
        <f>D35/SUM(ParParcours!C122:C123)</f>
        <v>18.506666666666668</v>
      </c>
      <c r="F35" s="6">
        <f t="shared" si="0"/>
        <v>0.3715415019762846</v>
      </c>
    </row>
    <row r="36" spans="1:6" ht="30" x14ac:dyDescent="0.25">
      <c r="A36" s="7" t="s">
        <v>35</v>
      </c>
      <c r="B36" s="5">
        <f>ParParcours!D124</f>
        <v>1625</v>
      </c>
      <c r="C36" s="5">
        <f>ParParcours!E124</f>
        <v>2631</v>
      </c>
      <c r="D36" s="16">
        <f>ParParcours!F124</f>
        <v>4842</v>
      </c>
      <c r="E36" s="13">
        <f>D36/ParParcours!C124</f>
        <v>24.21</v>
      </c>
      <c r="F36" s="6">
        <f t="shared" si="0"/>
        <v>0.84036488027366019</v>
      </c>
    </row>
    <row r="37" spans="1:6" ht="30" x14ac:dyDescent="0.25">
      <c r="A37" s="7" t="s">
        <v>36</v>
      </c>
      <c r="B37" s="5">
        <f>SUM(ParParcours!D128:D139)</f>
        <v>1285</v>
      </c>
      <c r="C37" s="5">
        <f>SUM(ParParcours!E128:E139)</f>
        <v>2114</v>
      </c>
      <c r="D37" s="16">
        <f>SUM(ParParcours!F128:F139)</f>
        <v>2214</v>
      </c>
      <c r="E37" s="13">
        <f>D37/SUM(ParParcours!C128:C139)</f>
        <v>7.1650485436893208</v>
      </c>
      <c r="F37" s="6">
        <f t="shared" si="0"/>
        <v>4.730368968779565E-2</v>
      </c>
    </row>
    <row r="38" spans="1:6" ht="30" x14ac:dyDescent="0.25">
      <c r="A38" s="7" t="s">
        <v>37</v>
      </c>
      <c r="B38" s="5">
        <f>SUM(ParParcours!D140:D141)</f>
        <v>369</v>
      </c>
      <c r="C38" s="5">
        <f>SUM(ParParcours!E140:E141)</f>
        <v>456</v>
      </c>
      <c r="D38" s="16">
        <f>SUM(ParParcours!F140:F141)</f>
        <v>391</v>
      </c>
      <c r="E38" s="13">
        <f>D38/SUM(ParParcours!C140:C141)</f>
        <v>7.82</v>
      </c>
      <c r="F38" s="6">
        <f t="shared" si="0"/>
        <v>-0.14254385964912281</v>
      </c>
    </row>
    <row r="39" spans="1:6" ht="30" x14ac:dyDescent="0.25">
      <c r="A39" s="7" t="s">
        <v>38</v>
      </c>
      <c r="B39" s="5">
        <f>SUM(ParParcours!D142:D144)</f>
        <v>48</v>
      </c>
      <c r="C39" s="5">
        <f>SUM(ParParcours!E142:E144)</f>
        <v>112</v>
      </c>
      <c r="D39" s="16">
        <f>SUM(ParParcours!F142:F144)</f>
        <v>86</v>
      </c>
      <c r="E39" s="13">
        <f>D39/SUM(ParParcours!C142:C144)</f>
        <v>1.72</v>
      </c>
      <c r="F39" s="6">
        <f t="shared" si="0"/>
        <v>-0.23214285714285715</v>
      </c>
    </row>
    <row r="40" spans="1:6" x14ac:dyDescent="0.25">
      <c r="A40" s="7" t="s">
        <v>39</v>
      </c>
      <c r="B40" s="5">
        <f>ParParcours!D145</f>
        <v>524</v>
      </c>
      <c r="C40" s="5">
        <f>SUM(ParParcours!E145:E146)</f>
        <v>1577</v>
      </c>
      <c r="D40" s="16">
        <f>SUM(ParParcours!F145:F146)</f>
        <v>1395</v>
      </c>
      <c r="E40" s="13">
        <f>D40/SUM(ParParcours!C145:C146)</f>
        <v>31</v>
      </c>
      <c r="F40" s="6">
        <f t="shared" si="0"/>
        <v>-0.11540900443880786</v>
      </c>
    </row>
    <row r="41" spans="1:6" x14ac:dyDescent="0.25">
      <c r="A41" s="68" t="s">
        <v>133</v>
      </c>
      <c r="B41" s="38"/>
      <c r="C41" s="38"/>
      <c r="D41" s="16">
        <f>SUM(ParParcours!F147)</f>
        <v>511</v>
      </c>
      <c r="E41" s="13">
        <f>D41/SUM(ParParcours!C147)</f>
        <v>23.227272727272727</v>
      </c>
      <c r="F41" s="6" t="e">
        <f t="shared" ref="F41:F42" si="4">(D41-C41)/C41</f>
        <v>#DIV/0!</v>
      </c>
    </row>
    <row r="42" spans="1:6" x14ac:dyDescent="0.25">
      <c r="A42" s="68" t="s">
        <v>136</v>
      </c>
      <c r="B42" s="38"/>
      <c r="C42" s="38"/>
      <c r="D42" s="16">
        <f>SUM(ParParcours!F148)</f>
        <v>139</v>
      </c>
      <c r="E42" s="13">
        <f>D42/SUM(ParParcours!C148)</f>
        <v>3.9714285714285715</v>
      </c>
      <c r="F42" s="6" t="e">
        <f t="shared" si="4"/>
        <v>#DIV/0!</v>
      </c>
    </row>
    <row r="43" spans="1:6" x14ac:dyDescent="0.25">
      <c r="A43" s="7" t="s">
        <v>40</v>
      </c>
      <c r="B43" s="5">
        <f>SUM(ParParcours!D149:D151)</f>
        <v>117</v>
      </c>
      <c r="C43" s="5">
        <f>SUM(ParParcours!E149:E151)</f>
        <v>268</v>
      </c>
      <c r="D43" s="16">
        <f>SUM(ParParcours!F149:F151)</f>
        <v>316</v>
      </c>
      <c r="E43" s="13">
        <f>D43/SUM(ParParcours!C149:C151)</f>
        <v>8.7777777777777786</v>
      </c>
      <c r="F43" s="6">
        <f t="shared" si="0"/>
        <v>0.17910447761194029</v>
      </c>
    </row>
    <row r="44" spans="1:6" x14ac:dyDescent="0.25">
      <c r="A44" s="7" t="s">
        <v>41</v>
      </c>
      <c r="B44" s="5">
        <f>SUM(ParParcours!D152:D160)</f>
        <v>4669</v>
      </c>
      <c r="C44" s="5">
        <f>SUM(ParParcours!E152:E160)</f>
        <v>5218</v>
      </c>
      <c r="D44" s="16">
        <f>SUM(ParParcours!F152:F160)</f>
        <v>4880</v>
      </c>
      <c r="E44" s="13">
        <f>D44/SUM(ParParcours!C152:C160)</f>
        <v>40.330578512396691</v>
      </c>
      <c r="F44" s="6">
        <f t="shared" si="0"/>
        <v>-6.4775776159448059E-2</v>
      </c>
    </row>
    <row r="45" spans="1:6" x14ac:dyDescent="0.25">
      <c r="A45" s="68" t="s">
        <v>113</v>
      </c>
      <c r="B45" s="38"/>
      <c r="C45" s="38"/>
      <c r="D45" s="16">
        <f>SUM(ParParcours!F161)</f>
        <v>415</v>
      </c>
      <c r="E45" s="13">
        <f>D45/SUM(ParParcours!C161)</f>
        <v>27.666666666666668</v>
      </c>
      <c r="F45" s="6" t="e">
        <f t="shared" ref="F45" si="5">(D45-C45)/C45</f>
        <v>#DIV/0!</v>
      </c>
    </row>
    <row r="46" spans="1:6" x14ac:dyDescent="0.25">
      <c r="A46" s="7" t="s">
        <v>42</v>
      </c>
      <c r="B46" s="5">
        <f>SUM(ParParcours!D162:D163)</f>
        <v>466</v>
      </c>
      <c r="C46" s="5">
        <f>SUM(ParParcours!E162:E163)</f>
        <v>617</v>
      </c>
      <c r="D46" s="16">
        <f>SUM(ParParcours!F162:F163)</f>
        <v>995</v>
      </c>
      <c r="E46" s="13">
        <f>D46/SUM(ParParcours!C162:C163)</f>
        <v>33.166666666666664</v>
      </c>
      <c r="F46" s="6">
        <f t="shared" si="0"/>
        <v>0.61264181523500816</v>
      </c>
    </row>
    <row r="47" spans="1:6" x14ac:dyDescent="0.25">
      <c r="A47" s="2" t="s">
        <v>43</v>
      </c>
      <c r="B47" s="5">
        <f>ParParcours!D164</f>
        <v>72</v>
      </c>
      <c r="C47" s="5">
        <f>SUM(ParParcours!E164)</f>
        <v>113</v>
      </c>
      <c r="D47" s="16">
        <f>SUM(ParParcours!F164)</f>
        <v>100</v>
      </c>
      <c r="E47" s="13">
        <f>D47/ParParcours!C164</f>
        <v>11.111111111111111</v>
      </c>
      <c r="F47" s="6">
        <f t="shared" si="0"/>
        <v>-0.11504424778761062</v>
      </c>
    </row>
    <row r="48" spans="1:6" x14ac:dyDescent="0.25">
      <c r="A48" s="7" t="s">
        <v>44</v>
      </c>
      <c r="B48" s="5">
        <f>SUM(ParParcours!D165:D168)</f>
        <v>168</v>
      </c>
      <c r="C48" s="5">
        <f>SUM(ParParcours!E165:E166)</f>
        <v>304</v>
      </c>
      <c r="D48" s="16">
        <f>SUM(ParParcours!F165:F167)</f>
        <v>331</v>
      </c>
      <c r="E48" s="13">
        <f>D48/SUM(ParParcours!C165:C167)</f>
        <v>6.2452830188679247</v>
      </c>
      <c r="F48" s="6">
        <f t="shared" si="0"/>
        <v>8.8815789473684209E-2</v>
      </c>
    </row>
    <row r="49" spans="1:6" x14ac:dyDescent="0.25">
      <c r="A49" s="68" t="s">
        <v>132</v>
      </c>
      <c r="B49" s="38"/>
      <c r="C49" s="38"/>
      <c r="D49" s="16">
        <f>SUM(ParParcours!F168)</f>
        <v>116</v>
      </c>
      <c r="E49" s="13">
        <f>D49/SUM(ParParcours!C168)</f>
        <v>2.3199999999999998</v>
      </c>
      <c r="F49" s="6" t="e">
        <f t="shared" ref="F49" si="6">(D49-C49)/C49</f>
        <v>#DIV/0!</v>
      </c>
    </row>
    <row r="50" spans="1:6" x14ac:dyDescent="0.25">
      <c r="A50" s="7" t="s">
        <v>45</v>
      </c>
      <c r="B50" s="5">
        <f>SUM(ParParcours!D169:D174)</f>
        <v>952</v>
      </c>
      <c r="C50" s="5">
        <f>SUM(ParParcours!E169:E173)</f>
        <v>1048</v>
      </c>
      <c r="D50" s="16">
        <f>SUM(ParParcours!F169:F174)</f>
        <v>450</v>
      </c>
      <c r="E50" s="13">
        <f>D50/SUM(ParParcours!C169:C174)</f>
        <v>12.5</v>
      </c>
      <c r="F50" s="6">
        <f t="shared" si="0"/>
        <v>-0.57061068702290074</v>
      </c>
    </row>
    <row r="51" spans="1:6" x14ac:dyDescent="0.25">
      <c r="A51" s="7" t="s">
        <v>46</v>
      </c>
      <c r="B51" s="5">
        <f>SUM(ParParcours!D175)</f>
        <v>150</v>
      </c>
      <c r="C51" s="5">
        <f>SUM(ParParcours!E175:E176)</f>
        <v>219</v>
      </c>
      <c r="D51" s="16">
        <f>SUM(ParParcours!F175:F176)</f>
        <v>173</v>
      </c>
      <c r="E51" s="13">
        <f>D51/SUM(ParParcours!C175:C176)</f>
        <v>5.7666666666666666</v>
      </c>
      <c r="F51" s="6">
        <f t="shared" si="0"/>
        <v>-0.21004566210045661</v>
      </c>
    </row>
    <row r="52" spans="1:6" x14ac:dyDescent="0.25">
      <c r="A52" s="7" t="s">
        <v>47</v>
      </c>
      <c r="B52" s="5">
        <f>SUM(ParParcours!D177:D180)</f>
        <v>192</v>
      </c>
      <c r="C52" s="5">
        <f>SUM(ParParcours!E177:E180)</f>
        <v>189</v>
      </c>
      <c r="D52" s="16">
        <f>SUM(ParParcours!F177:F180)</f>
        <v>233</v>
      </c>
      <c r="E52" s="13">
        <f>D52/SUM(ParParcours!C177:C180)</f>
        <v>3.1917808219178081</v>
      </c>
      <c r="F52" s="6">
        <f t="shared" si="0"/>
        <v>0.23280423280423279</v>
      </c>
    </row>
    <row r="53" spans="1:6" x14ac:dyDescent="0.25">
      <c r="A53" s="2" t="s">
        <v>48</v>
      </c>
      <c r="B53" s="5">
        <f>SUM(ParParcours!D181)</f>
        <v>230</v>
      </c>
      <c r="C53" s="5">
        <f>ParParcours!E181</f>
        <v>344</v>
      </c>
      <c r="D53" s="5">
        <f>SUM(ParParcours!F181)</f>
        <v>296</v>
      </c>
      <c r="E53" s="13">
        <f>D53/ParParcours!C181</f>
        <v>14.8</v>
      </c>
      <c r="F53" s="6">
        <f t="shared" si="0"/>
        <v>-0.13953488372093023</v>
      </c>
    </row>
    <row r="54" spans="1:6" x14ac:dyDescent="0.25">
      <c r="A54" s="2" t="s">
        <v>49</v>
      </c>
      <c r="B54" s="5">
        <f>SUM(ParParcours!D182)</f>
        <v>374</v>
      </c>
      <c r="C54" s="5">
        <f>SUM(ParParcours!E182:E183)</f>
        <v>783</v>
      </c>
      <c r="D54" s="16">
        <f>SUM(ParParcours!F182:F183)</f>
        <v>717</v>
      </c>
      <c r="E54" s="13">
        <f>D54/SUM(ParParcours!C182:C183)</f>
        <v>28.68</v>
      </c>
      <c r="F54" s="6">
        <f t="shared" si="0"/>
        <v>-8.4291187739463605E-2</v>
      </c>
    </row>
    <row r="55" spans="1:6" x14ac:dyDescent="0.25">
      <c r="A55" s="7" t="s">
        <v>50</v>
      </c>
      <c r="B55" s="5">
        <f>SUM(ParParcours!D184)</f>
        <v>194</v>
      </c>
      <c r="C55" s="5">
        <f>SUM(ParParcours!E184:E185)</f>
        <v>551</v>
      </c>
      <c r="D55" s="16">
        <f>SUM(ParParcours!F184:F185)</f>
        <v>420</v>
      </c>
      <c r="E55" s="13">
        <f>D55/SUM(ParParcours!C184:C185)</f>
        <v>26.25</v>
      </c>
      <c r="F55" s="6">
        <f t="shared" si="0"/>
        <v>-0.23774954627949182</v>
      </c>
    </row>
    <row r="56" spans="1:6" x14ac:dyDescent="0.25">
      <c r="A56" s="2" t="s">
        <v>51</v>
      </c>
      <c r="B56" s="5">
        <f>SUM(ParParcours!D186)</f>
        <v>289</v>
      </c>
      <c r="C56" s="5">
        <f>ParParcours!E186</f>
        <v>433</v>
      </c>
      <c r="D56" s="16">
        <f>ParParcours!F186</f>
        <v>425</v>
      </c>
      <c r="E56" s="13">
        <f>D56/ParParcours!C186</f>
        <v>11.486486486486486</v>
      </c>
      <c r="F56" s="6">
        <f t="shared" si="0"/>
        <v>-1.8475750577367205E-2</v>
      </c>
    </row>
    <row r="57" spans="1:6" x14ac:dyDescent="0.25">
      <c r="A57" s="14" t="s">
        <v>130</v>
      </c>
      <c r="B57" s="38"/>
      <c r="C57" s="38"/>
      <c r="D57" s="16">
        <f>SUM(ParParcours!F187)</f>
        <v>641</v>
      </c>
      <c r="E57" s="13">
        <f>D57/ParParcours!C187</f>
        <v>42.733333333333334</v>
      </c>
      <c r="F57" s="6" t="e">
        <f t="shared" ref="F57:F58" si="7">(D57-C57)/C57</f>
        <v>#DIV/0!</v>
      </c>
    </row>
    <row r="58" spans="1:6" x14ac:dyDescent="0.25">
      <c r="A58" s="14" t="s">
        <v>126</v>
      </c>
      <c r="B58" s="38"/>
      <c r="C58" s="38"/>
      <c r="D58" s="16">
        <f>SUM(ParParcours!F188:F189)</f>
        <v>240</v>
      </c>
      <c r="E58" s="13">
        <f>D58/SUM(ParParcours!C188:C189)</f>
        <v>7.0588235294117645</v>
      </c>
      <c r="F58" s="6" t="e">
        <f t="shared" si="7"/>
        <v>#DIV/0!</v>
      </c>
    </row>
    <row r="59" spans="1:6" ht="15.75" x14ac:dyDescent="0.25">
      <c r="A59" s="8" t="s">
        <v>3</v>
      </c>
      <c r="B59" s="3">
        <f>SUM(B2:B58)</f>
        <v>25887</v>
      </c>
      <c r="C59" s="3">
        <f t="shared" ref="C59:D59" si="8">SUM(C2:C58)</f>
        <v>42974</v>
      </c>
      <c r="D59" s="3">
        <f>SUM(D2:D58)</f>
        <v>46557</v>
      </c>
      <c r="E59" s="9">
        <f>D59/ParParcours!C190</f>
        <v>13.737680731779285</v>
      </c>
      <c r="F59" s="6">
        <f t="shared" si="0"/>
        <v>8.3375994787545954E-2</v>
      </c>
    </row>
  </sheetData>
  <autoFilter ref="A1:F1" xr:uid="{883091A3-B45A-4784-BE10-F97DD8585E0A}"/>
  <conditionalFormatting sqref="E2:E59">
    <cfRule type="cellIs" dxfId="10" priority="8" operator="lessThan">
      <formula>0</formula>
    </cfRule>
  </conditionalFormatting>
  <conditionalFormatting sqref="E2:E1048576">
    <cfRule type="cellIs" dxfId="9" priority="6" operator="between">
      <formula>0</formula>
      <formula>5</formula>
    </cfRule>
    <cfRule type="cellIs" dxfId="8" priority="5" operator="between">
      <formula>5</formula>
      <formula>10</formula>
    </cfRule>
    <cfRule type="cellIs" dxfId="7" priority="4" operator="greaterThan">
      <formula>10</formula>
    </cfRule>
  </conditionalFormatting>
  <conditionalFormatting sqref="F1:F1048576">
    <cfRule type="cellIs" dxfId="5" priority="3" operator="lessThanOrEqual">
      <formula>0</formula>
    </cfRule>
    <cfRule type="cellIs" dxfId="6" priority="2" operator="between">
      <formula>0</formula>
      <formula>2</formula>
    </cfRule>
    <cfRule type="cellIs" dxfId="4" priority="1" operator="greaterThan">
      <formula>2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B8D8-2C7D-4BAF-9B70-ABA8F9928FA2}">
  <dimension ref="A1"/>
  <sheetViews>
    <sheetView workbookViewId="0">
      <selection activeCell="E21" sqref="E2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E39047-E975-42A3-99B0-77890F7656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ParParcours</vt:lpstr>
      <vt:lpstr>ParMention</vt:lpstr>
      <vt:lpstr>Etablissement UniCA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2024-03-27T14:30:11Z</dcterms:modified>
</cp:coreProperties>
</file>